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FOLDER PERKULIAHAN-_-_-_-_-_-_-_-_-_-_-_-_-\FILE SKRIPSI\data\"/>
    </mc:Choice>
  </mc:AlternateContent>
  <xr:revisionPtr revIDLastSave="0" documentId="13_ncr:1_{8B3856E2-01A2-48A9-8537-9E253E83A8CE}" xr6:coauthVersionLast="47" xr6:coauthVersionMax="47" xr10:uidLastSave="{00000000-0000-0000-0000-000000000000}"/>
  <bookViews>
    <workbookView xWindow="-120" yWindow="-120" windowWidth="20730" windowHeight="11160" tabRatio="500" firstSheet="3" activeTab="7" xr2:uid="{00000000-000D-0000-FFFF-FFFF00000000}"/>
  </bookViews>
  <sheets>
    <sheet name="Form Responses 1" sheetId="1" r:id="rId1"/>
    <sheet name="Data Responden " sheetId="2" r:id="rId2"/>
    <sheet name="TABULASI DATA" sheetId="3" r:id="rId3"/>
    <sheet name="HASIL ANALISIS GAP" sheetId="4" r:id="rId4"/>
    <sheet name="Matriks IFAS" sheetId="6" r:id="rId5"/>
    <sheet name="Kusioner" sheetId="5" r:id="rId6"/>
    <sheet name="SPSS" sheetId="7" r:id="rId7"/>
    <sheet name="kesimpulan" sheetId="8" r:id="rId8"/>
  </sheets>
  <externalReferences>
    <externalReference r:id="rId9"/>
  </externalReference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" i="4" l="1"/>
  <c r="C18" i="6"/>
  <c r="C17" i="6"/>
  <c r="C16" i="6"/>
  <c r="C15" i="6"/>
  <c r="C14" i="6"/>
  <c r="C10" i="6"/>
  <c r="C9" i="6"/>
  <c r="C8" i="6"/>
  <c r="C7" i="6"/>
  <c r="C6" i="6"/>
  <c r="G3" i="6"/>
  <c r="H5" i="4"/>
  <c r="E105" i="2"/>
  <c r="BI104" i="2"/>
  <c r="BH104" i="2"/>
  <c r="D24" i="4" s="1"/>
  <c r="BF104" i="2"/>
  <c r="BE104" i="2"/>
  <c r="D23" i="4" s="1"/>
  <c r="BC104" i="2"/>
  <c r="BB104" i="2"/>
  <c r="D22" i="4" s="1"/>
  <c r="AZ104" i="2"/>
  <c r="AY104" i="2"/>
  <c r="D21" i="4" s="1"/>
  <c r="M9" i="4" s="1"/>
  <c r="AW104" i="2"/>
  <c r="AV104" i="2"/>
  <c r="D20" i="4" s="1"/>
  <c r="AT104" i="2"/>
  <c r="AS104" i="2"/>
  <c r="D19" i="4" s="1"/>
  <c r="AQ104" i="2"/>
  <c r="AP104" i="2"/>
  <c r="D18" i="4" s="1"/>
  <c r="AN104" i="2"/>
  <c r="AM104" i="2"/>
  <c r="D17" i="4" s="1"/>
  <c r="M8" i="4" s="1"/>
  <c r="AK104" i="2"/>
  <c r="AJ104" i="2"/>
  <c r="D16" i="4" s="1"/>
  <c r="AH104" i="2"/>
  <c r="AG104" i="2"/>
  <c r="D15" i="4" s="1"/>
  <c r="AE104" i="2"/>
  <c r="AD104" i="2"/>
  <c r="D14" i="4" s="1"/>
  <c r="AB104" i="2"/>
  <c r="AA104" i="2"/>
  <c r="D13" i="4" s="1"/>
  <c r="M7" i="4" s="1"/>
  <c r="Y104" i="2"/>
  <c r="X104" i="2"/>
  <c r="D12" i="4" s="1"/>
  <c r="V104" i="2"/>
  <c r="U104" i="2"/>
  <c r="D11" i="4" s="1"/>
  <c r="S104" i="2"/>
  <c r="R104" i="2"/>
  <c r="D10" i="4" s="1"/>
  <c r="P104" i="2"/>
  <c r="O104" i="2"/>
  <c r="D9" i="4" s="1"/>
  <c r="M6" i="4" s="1"/>
  <c r="M104" i="2"/>
  <c r="L104" i="2"/>
  <c r="D8" i="4" s="1"/>
  <c r="J104" i="2"/>
  <c r="I104" i="2"/>
  <c r="D7" i="4" s="1"/>
  <c r="G104" i="2"/>
  <c r="F104" i="2"/>
  <c r="D6" i="4" s="1"/>
  <c r="D104" i="2"/>
  <c r="C104" i="2"/>
  <c r="D5" i="4" s="1"/>
  <c r="M5" i="4" s="1"/>
  <c r="BI103" i="2"/>
  <c r="BH103" i="2"/>
  <c r="BF103" i="2"/>
  <c r="BE103" i="2"/>
  <c r="BC103" i="2"/>
  <c r="BB103" i="2"/>
  <c r="AZ103" i="2"/>
  <c r="AY103" i="2"/>
  <c r="AW103" i="2"/>
  <c r="AV103" i="2"/>
  <c r="AT103" i="2"/>
  <c r="AS103" i="2"/>
  <c r="AQ103" i="2"/>
  <c r="AP103" i="2"/>
  <c r="AN103" i="2"/>
  <c r="AM103" i="2"/>
  <c r="AK103" i="2"/>
  <c r="AJ103" i="2"/>
  <c r="AH103" i="2"/>
  <c r="AG103" i="2"/>
  <c r="AE103" i="2"/>
  <c r="AD103" i="2"/>
  <c r="AB103" i="2"/>
  <c r="AA103" i="2"/>
  <c r="Y103" i="2"/>
  <c r="X103" i="2"/>
  <c r="V103" i="2"/>
  <c r="U103" i="2"/>
  <c r="S103" i="2"/>
  <c r="R103" i="2"/>
  <c r="P103" i="2"/>
  <c r="O103" i="2"/>
  <c r="M103" i="2"/>
  <c r="L103" i="2"/>
  <c r="J103" i="2"/>
  <c r="I103" i="2"/>
  <c r="G103" i="2"/>
  <c r="F103" i="2"/>
  <c r="D103" i="2"/>
  <c r="C103" i="2"/>
  <c r="BJ102" i="2"/>
  <c r="BG102" i="2"/>
  <c r="BD102" i="2"/>
  <c r="BA102" i="2"/>
  <c r="AX102" i="2"/>
  <c r="AU102" i="2"/>
  <c r="AR102" i="2"/>
  <c r="AO102" i="2"/>
  <c r="AL102" i="2"/>
  <c r="AI102" i="2"/>
  <c r="AF102" i="2"/>
  <c r="AC102" i="2"/>
  <c r="Z102" i="2"/>
  <c r="W102" i="2"/>
  <c r="T102" i="2"/>
  <c r="Q102" i="2"/>
  <c r="N102" i="2"/>
  <c r="K102" i="2"/>
  <c r="H102" i="2"/>
  <c r="E102" i="2"/>
  <c r="BJ101" i="2"/>
  <c r="BG101" i="2"/>
  <c r="BD101" i="2"/>
  <c r="BA101" i="2"/>
  <c r="AX101" i="2"/>
  <c r="AU101" i="2"/>
  <c r="AR101" i="2"/>
  <c r="AO101" i="2"/>
  <c r="AL101" i="2"/>
  <c r="AI101" i="2"/>
  <c r="AF101" i="2"/>
  <c r="AC101" i="2"/>
  <c r="Z101" i="2"/>
  <c r="W101" i="2"/>
  <c r="T101" i="2"/>
  <c r="Q101" i="2"/>
  <c r="N101" i="2"/>
  <c r="K101" i="2"/>
  <c r="H101" i="2"/>
  <c r="E101" i="2"/>
  <c r="BJ100" i="2"/>
  <c r="BG100" i="2"/>
  <c r="BD100" i="2"/>
  <c r="BA100" i="2"/>
  <c r="AX100" i="2"/>
  <c r="AU100" i="2"/>
  <c r="AR100" i="2"/>
  <c r="AO100" i="2"/>
  <c r="AL100" i="2"/>
  <c r="AI100" i="2"/>
  <c r="AF100" i="2"/>
  <c r="AC100" i="2"/>
  <c r="Z100" i="2"/>
  <c r="W100" i="2"/>
  <c r="T100" i="2"/>
  <c r="Q100" i="2"/>
  <c r="N100" i="2"/>
  <c r="K100" i="2"/>
  <c r="H100" i="2"/>
  <c r="E100" i="2"/>
  <c r="BJ99" i="2"/>
  <c r="BG99" i="2"/>
  <c r="BD99" i="2"/>
  <c r="BA99" i="2"/>
  <c r="AX99" i="2"/>
  <c r="AU99" i="2"/>
  <c r="AR99" i="2"/>
  <c r="AO99" i="2"/>
  <c r="AL99" i="2"/>
  <c r="AI99" i="2"/>
  <c r="AF99" i="2"/>
  <c r="AC99" i="2"/>
  <c r="Z99" i="2"/>
  <c r="W99" i="2"/>
  <c r="T99" i="2"/>
  <c r="Q99" i="2"/>
  <c r="N99" i="2"/>
  <c r="K99" i="2"/>
  <c r="H99" i="2"/>
  <c r="E99" i="2"/>
  <c r="BJ98" i="2"/>
  <c r="BG98" i="2"/>
  <c r="BD98" i="2"/>
  <c r="BA98" i="2"/>
  <c r="AX98" i="2"/>
  <c r="AU98" i="2"/>
  <c r="AR98" i="2"/>
  <c r="AO98" i="2"/>
  <c r="AL98" i="2"/>
  <c r="AI98" i="2"/>
  <c r="AF98" i="2"/>
  <c r="AC98" i="2"/>
  <c r="Z98" i="2"/>
  <c r="W98" i="2"/>
  <c r="T98" i="2"/>
  <c r="Q98" i="2"/>
  <c r="N98" i="2"/>
  <c r="K98" i="2"/>
  <c r="H98" i="2"/>
  <c r="E98" i="2"/>
  <c r="BJ97" i="2"/>
  <c r="BG97" i="2"/>
  <c r="BD97" i="2"/>
  <c r="BA97" i="2"/>
  <c r="AX97" i="2"/>
  <c r="AU97" i="2"/>
  <c r="AR97" i="2"/>
  <c r="AO97" i="2"/>
  <c r="AL97" i="2"/>
  <c r="AI97" i="2"/>
  <c r="AF97" i="2"/>
  <c r="AC97" i="2"/>
  <c r="Z97" i="2"/>
  <c r="W97" i="2"/>
  <c r="T97" i="2"/>
  <c r="Q97" i="2"/>
  <c r="N97" i="2"/>
  <c r="K97" i="2"/>
  <c r="H97" i="2"/>
  <c r="E97" i="2"/>
  <c r="BJ96" i="2"/>
  <c r="BG96" i="2"/>
  <c r="BD96" i="2"/>
  <c r="BA96" i="2"/>
  <c r="AX96" i="2"/>
  <c r="AU96" i="2"/>
  <c r="AR96" i="2"/>
  <c r="AO96" i="2"/>
  <c r="AL96" i="2"/>
  <c r="AI96" i="2"/>
  <c r="AF96" i="2"/>
  <c r="AC96" i="2"/>
  <c r="Z96" i="2"/>
  <c r="W96" i="2"/>
  <c r="T96" i="2"/>
  <c r="Q96" i="2"/>
  <c r="N96" i="2"/>
  <c r="K96" i="2"/>
  <c r="H96" i="2"/>
  <c r="E96" i="2"/>
  <c r="BJ95" i="2"/>
  <c r="BG95" i="2"/>
  <c r="BD95" i="2"/>
  <c r="BA95" i="2"/>
  <c r="AX95" i="2"/>
  <c r="AU95" i="2"/>
  <c r="AR95" i="2"/>
  <c r="AO95" i="2"/>
  <c r="AL95" i="2"/>
  <c r="AI95" i="2"/>
  <c r="AF95" i="2"/>
  <c r="AC95" i="2"/>
  <c r="Z95" i="2"/>
  <c r="W95" i="2"/>
  <c r="T95" i="2"/>
  <c r="Q95" i="2"/>
  <c r="N95" i="2"/>
  <c r="K95" i="2"/>
  <c r="H95" i="2"/>
  <c r="E95" i="2"/>
  <c r="BJ94" i="2"/>
  <c r="BG94" i="2"/>
  <c r="BD94" i="2"/>
  <c r="BA94" i="2"/>
  <c r="AX94" i="2"/>
  <c r="AU94" i="2"/>
  <c r="AR94" i="2"/>
  <c r="AO94" i="2"/>
  <c r="AL94" i="2"/>
  <c r="AI94" i="2"/>
  <c r="AF94" i="2"/>
  <c r="AC94" i="2"/>
  <c r="Z94" i="2"/>
  <c r="W94" i="2"/>
  <c r="T94" i="2"/>
  <c r="Q94" i="2"/>
  <c r="N94" i="2"/>
  <c r="K94" i="2"/>
  <c r="H94" i="2"/>
  <c r="E94" i="2"/>
  <c r="BJ93" i="2"/>
  <c r="BG93" i="2"/>
  <c r="BD93" i="2"/>
  <c r="BA93" i="2"/>
  <c r="AX93" i="2"/>
  <c r="AU93" i="2"/>
  <c r="AR93" i="2"/>
  <c r="AO93" i="2"/>
  <c r="AL93" i="2"/>
  <c r="AI93" i="2"/>
  <c r="AF93" i="2"/>
  <c r="AC93" i="2"/>
  <c r="Z93" i="2"/>
  <c r="W93" i="2"/>
  <c r="T93" i="2"/>
  <c r="Q93" i="2"/>
  <c r="N93" i="2"/>
  <c r="K93" i="2"/>
  <c r="H93" i="2"/>
  <c r="E93" i="2"/>
  <c r="BJ92" i="2"/>
  <c r="BG92" i="2"/>
  <c r="BD92" i="2"/>
  <c r="BA92" i="2"/>
  <c r="AX92" i="2"/>
  <c r="AU92" i="2"/>
  <c r="AR92" i="2"/>
  <c r="AO92" i="2"/>
  <c r="AL92" i="2"/>
  <c r="AI92" i="2"/>
  <c r="AF92" i="2"/>
  <c r="AC92" i="2"/>
  <c r="Z92" i="2"/>
  <c r="W92" i="2"/>
  <c r="T92" i="2"/>
  <c r="Q92" i="2"/>
  <c r="N92" i="2"/>
  <c r="K92" i="2"/>
  <c r="H92" i="2"/>
  <c r="E92" i="2"/>
  <c r="BJ91" i="2"/>
  <c r="BG91" i="2"/>
  <c r="BD91" i="2"/>
  <c r="BA91" i="2"/>
  <c r="AX91" i="2"/>
  <c r="AU91" i="2"/>
  <c r="AR91" i="2"/>
  <c r="AO91" i="2"/>
  <c r="AL91" i="2"/>
  <c r="AI91" i="2"/>
  <c r="AF91" i="2"/>
  <c r="AC91" i="2"/>
  <c r="Z91" i="2"/>
  <c r="W91" i="2"/>
  <c r="T91" i="2"/>
  <c r="Q91" i="2"/>
  <c r="N91" i="2"/>
  <c r="K91" i="2"/>
  <c r="H91" i="2"/>
  <c r="E91" i="2"/>
  <c r="BJ90" i="2"/>
  <c r="BG90" i="2"/>
  <c r="BD90" i="2"/>
  <c r="BA90" i="2"/>
  <c r="AX90" i="2"/>
  <c r="AU90" i="2"/>
  <c r="AR90" i="2"/>
  <c r="AO90" i="2"/>
  <c r="AL90" i="2"/>
  <c r="AI90" i="2"/>
  <c r="AF90" i="2"/>
  <c r="AC90" i="2"/>
  <c r="Z90" i="2"/>
  <c r="W90" i="2"/>
  <c r="T90" i="2"/>
  <c r="Q90" i="2"/>
  <c r="N90" i="2"/>
  <c r="K90" i="2"/>
  <c r="H90" i="2"/>
  <c r="E90" i="2"/>
  <c r="BJ89" i="2"/>
  <c r="BG89" i="2"/>
  <c r="BD89" i="2"/>
  <c r="BA89" i="2"/>
  <c r="AX89" i="2"/>
  <c r="AU89" i="2"/>
  <c r="AR89" i="2"/>
  <c r="AO89" i="2"/>
  <c r="AL89" i="2"/>
  <c r="AI89" i="2"/>
  <c r="AF89" i="2"/>
  <c r="AC89" i="2"/>
  <c r="Z89" i="2"/>
  <c r="W89" i="2"/>
  <c r="T89" i="2"/>
  <c r="Q89" i="2"/>
  <c r="N89" i="2"/>
  <c r="K89" i="2"/>
  <c r="H89" i="2"/>
  <c r="E89" i="2"/>
  <c r="BJ88" i="2"/>
  <c r="BG88" i="2"/>
  <c r="BD88" i="2"/>
  <c r="BA88" i="2"/>
  <c r="AX88" i="2"/>
  <c r="AU88" i="2"/>
  <c r="AR88" i="2"/>
  <c r="AO88" i="2"/>
  <c r="AL88" i="2"/>
  <c r="AI88" i="2"/>
  <c r="AF88" i="2"/>
  <c r="AC88" i="2"/>
  <c r="Z88" i="2"/>
  <c r="W88" i="2"/>
  <c r="T88" i="2"/>
  <c r="Q88" i="2"/>
  <c r="N88" i="2"/>
  <c r="K88" i="2"/>
  <c r="H88" i="2"/>
  <c r="E88" i="2"/>
  <c r="BJ87" i="2"/>
  <c r="BG87" i="2"/>
  <c r="BD87" i="2"/>
  <c r="BA87" i="2"/>
  <c r="AX87" i="2"/>
  <c r="AU87" i="2"/>
  <c r="AR87" i="2"/>
  <c r="AO87" i="2"/>
  <c r="AL87" i="2"/>
  <c r="AI87" i="2"/>
  <c r="AF87" i="2"/>
  <c r="AC87" i="2"/>
  <c r="Z87" i="2"/>
  <c r="W87" i="2"/>
  <c r="T87" i="2"/>
  <c r="Q87" i="2"/>
  <c r="N87" i="2"/>
  <c r="K87" i="2"/>
  <c r="H87" i="2"/>
  <c r="E87" i="2"/>
  <c r="BJ86" i="2"/>
  <c r="BG86" i="2"/>
  <c r="BD86" i="2"/>
  <c r="BA86" i="2"/>
  <c r="AX86" i="2"/>
  <c r="AU86" i="2"/>
  <c r="AR86" i="2"/>
  <c r="AO86" i="2"/>
  <c r="AL86" i="2"/>
  <c r="AI86" i="2"/>
  <c r="AF86" i="2"/>
  <c r="AC86" i="2"/>
  <c r="Z86" i="2"/>
  <c r="W86" i="2"/>
  <c r="T86" i="2"/>
  <c r="Q86" i="2"/>
  <c r="N86" i="2"/>
  <c r="K86" i="2"/>
  <c r="H86" i="2"/>
  <c r="E86" i="2"/>
  <c r="BJ85" i="2"/>
  <c r="BG85" i="2"/>
  <c r="BD85" i="2"/>
  <c r="BA85" i="2"/>
  <c r="AX85" i="2"/>
  <c r="AU85" i="2"/>
  <c r="AR85" i="2"/>
  <c r="AO85" i="2"/>
  <c r="AL85" i="2"/>
  <c r="AI85" i="2"/>
  <c r="AF85" i="2"/>
  <c r="AC85" i="2"/>
  <c r="Z85" i="2"/>
  <c r="W85" i="2"/>
  <c r="T85" i="2"/>
  <c r="Q85" i="2"/>
  <c r="N85" i="2"/>
  <c r="K85" i="2"/>
  <c r="H85" i="2"/>
  <c r="E85" i="2"/>
  <c r="BJ84" i="2"/>
  <c r="BG84" i="2"/>
  <c r="BD84" i="2"/>
  <c r="BA84" i="2"/>
  <c r="AX84" i="2"/>
  <c r="AU84" i="2"/>
  <c r="AR84" i="2"/>
  <c r="AO84" i="2"/>
  <c r="AL84" i="2"/>
  <c r="AI84" i="2"/>
  <c r="AF84" i="2"/>
  <c r="AC84" i="2"/>
  <c r="Z84" i="2"/>
  <c r="W84" i="2"/>
  <c r="T84" i="2"/>
  <c r="Q84" i="2"/>
  <c r="N84" i="2"/>
  <c r="K84" i="2"/>
  <c r="H84" i="2"/>
  <c r="E84" i="2"/>
  <c r="BJ83" i="2"/>
  <c r="BG83" i="2"/>
  <c r="BD83" i="2"/>
  <c r="BA83" i="2"/>
  <c r="AX83" i="2"/>
  <c r="AU83" i="2"/>
  <c r="AR83" i="2"/>
  <c r="AO83" i="2"/>
  <c r="AL83" i="2"/>
  <c r="AI83" i="2"/>
  <c r="AF83" i="2"/>
  <c r="AC83" i="2"/>
  <c r="Z83" i="2"/>
  <c r="W83" i="2"/>
  <c r="T83" i="2"/>
  <c r="Q83" i="2"/>
  <c r="N83" i="2"/>
  <c r="K83" i="2"/>
  <c r="H83" i="2"/>
  <c r="E83" i="2"/>
  <c r="BJ82" i="2"/>
  <c r="BG82" i="2"/>
  <c r="BD82" i="2"/>
  <c r="BA82" i="2"/>
  <c r="AX82" i="2"/>
  <c r="AU82" i="2"/>
  <c r="AR82" i="2"/>
  <c r="AO82" i="2"/>
  <c r="AL82" i="2"/>
  <c r="AI82" i="2"/>
  <c r="AF82" i="2"/>
  <c r="AC82" i="2"/>
  <c r="Z82" i="2"/>
  <c r="W82" i="2"/>
  <c r="T82" i="2"/>
  <c r="Q82" i="2"/>
  <c r="N82" i="2"/>
  <c r="K82" i="2"/>
  <c r="H82" i="2"/>
  <c r="E82" i="2"/>
  <c r="BJ81" i="2"/>
  <c r="BG81" i="2"/>
  <c r="BD81" i="2"/>
  <c r="BA81" i="2"/>
  <c r="AX81" i="2"/>
  <c r="AU81" i="2"/>
  <c r="AR81" i="2"/>
  <c r="AO81" i="2"/>
  <c r="AL81" i="2"/>
  <c r="AI81" i="2"/>
  <c r="AF81" i="2"/>
  <c r="AC81" i="2"/>
  <c r="Z81" i="2"/>
  <c r="W81" i="2"/>
  <c r="T81" i="2"/>
  <c r="Q81" i="2"/>
  <c r="N81" i="2"/>
  <c r="K81" i="2"/>
  <c r="H81" i="2"/>
  <c r="E81" i="2"/>
  <c r="BJ80" i="2"/>
  <c r="BG80" i="2"/>
  <c r="BD80" i="2"/>
  <c r="BA80" i="2"/>
  <c r="AX80" i="2"/>
  <c r="AU80" i="2"/>
  <c r="AR80" i="2"/>
  <c r="AO80" i="2"/>
  <c r="AL80" i="2"/>
  <c r="AI80" i="2"/>
  <c r="AF80" i="2"/>
  <c r="AC80" i="2"/>
  <c r="Z80" i="2"/>
  <c r="W80" i="2"/>
  <c r="T80" i="2"/>
  <c r="Q80" i="2"/>
  <c r="N80" i="2"/>
  <c r="K80" i="2"/>
  <c r="H80" i="2"/>
  <c r="E80" i="2"/>
  <c r="BJ79" i="2"/>
  <c r="BG79" i="2"/>
  <c r="BD79" i="2"/>
  <c r="BA79" i="2"/>
  <c r="AX79" i="2"/>
  <c r="AU79" i="2"/>
  <c r="AR79" i="2"/>
  <c r="AO79" i="2"/>
  <c r="AL79" i="2"/>
  <c r="AI79" i="2"/>
  <c r="AF79" i="2"/>
  <c r="AC79" i="2"/>
  <c r="Z79" i="2"/>
  <c r="W79" i="2"/>
  <c r="T79" i="2"/>
  <c r="Q79" i="2"/>
  <c r="N79" i="2"/>
  <c r="K79" i="2"/>
  <c r="H79" i="2"/>
  <c r="E79" i="2"/>
  <c r="BJ78" i="2"/>
  <c r="BG78" i="2"/>
  <c r="BD78" i="2"/>
  <c r="BA78" i="2"/>
  <c r="AX78" i="2"/>
  <c r="AU78" i="2"/>
  <c r="AR78" i="2"/>
  <c r="AO78" i="2"/>
  <c r="AL78" i="2"/>
  <c r="AI78" i="2"/>
  <c r="AF78" i="2"/>
  <c r="AC78" i="2"/>
  <c r="Z78" i="2"/>
  <c r="W78" i="2"/>
  <c r="T78" i="2"/>
  <c r="Q78" i="2"/>
  <c r="N78" i="2"/>
  <c r="K78" i="2"/>
  <c r="H78" i="2"/>
  <c r="E78" i="2"/>
  <c r="BJ77" i="2"/>
  <c r="BG77" i="2"/>
  <c r="BD77" i="2"/>
  <c r="BA77" i="2"/>
  <c r="AX77" i="2"/>
  <c r="AU77" i="2"/>
  <c r="AR77" i="2"/>
  <c r="AO77" i="2"/>
  <c r="AL77" i="2"/>
  <c r="AI77" i="2"/>
  <c r="AF77" i="2"/>
  <c r="AC77" i="2"/>
  <c r="Z77" i="2"/>
  <c r="W77" i="2"/>
  <c r="T77" i="2"/>
  <c r="Q77" i="2"/>
  <c r="N77" i="2"/>
  <c r="K77" i="2"/>
  <c r="H77" i="2"/>
  <c r="E77" i="2"/>
  <c r="BJ76" i="2"/>
  <c r="BG76" i="2"/>
  <c r="BD76" i="2"/>
  <c r="BA76" i="2"/>
  <c r="AX76" i="2"/>
  <c r="AU76" i="2"/>
  <c r="AR76" i="2"/>
  <c r="AO76" i="2"/>
  <c r="AL76" i="2"/>
  <c r="AI76" i="2"/>
  <c r="AF76" i="2"/>
  <c r="AC76" i="2"/>
  <c r="Z76" i="2"/>
  <c r="W76" i="2"/>
  <c r="T76" i="2"/>
  <c r="Q76" i="2"/>
  <c r="N76" i="2"/>
  <c r="K76" i="2"/>
  <c r="H76" i="2"/>
  <c r="E76" i="2"/>
  <c r="BJ75" i="2"/>
  <c r="BG75" i="2"/>
  <c r="BD75" i="2"/>
  <c r="BA75" i="2"/>
  <c r="AX75" i="2"/>
  <c r="AU75" i="2"/>
  <c r="AR75" i="2"/>
  <c r="AO75" i="2"/>
  <c r="AL75" i="2"/>
  <c r="AI75" i="2"/>
  <c r="AF75" i="2"/>
  <c r="AC75" i="2"/>
  <c r="Z75" i="2"/>
  <c r="W75" i="2"/>
  <c r="T75" i="2"/>
  <c r="Q75" i="2"/>
  <c r="N75" i="2"/>
  <c r="K75" i="2"/>
  <c r="H75" i="2"/>
  <c r="E75" i="2"/>
  <c r="BJ74" i="2"/>
  <c r="BG74" i="2"/>
  <c r="BD74" i="2"/>
  <c r="BA74" i="2"/>
  <c r="AX74" i="2"/>
  <c r="AU74" i="2"/>
  <c r="AR74" i="2"/>
  <c r="AO74" i="2"/>
  <c r="AL74" i="2"/>
  <c r="AI74" i="2"/>
  <c r="AF74" i="2"/>
  <c r="AC74" i="2"/>
  <c r="Z74" i="2"/>
  <c r="W74" i="2"/>
  <c r="T74" i="2"/>
  <c r="Q74" i="2"/>
  <c r="N74" i="2"/>
  <c r="K74" i="2"/>
  <c r="H74" i="2"/>
  <c r="E74" i="2"/>
  <c r="BJ73" i="2"/>
  <c r="BG73" i="2"/>
  <c r="BD73" i="2"/>
  <c r="BA73" i="2"/>
  <c r="AX73" i="2"/>
  <c r="AU73" i="2"/>
  <c r="AR73" i="2"/>
  <c r="AO73" i="2"/>
  <c r="AL73" i="2"/>
  <c r="AI73" i="2"/>
  <c r="AF73" i="2"/>
  <c r="AC73" i="2"/>
  <c r="Z73" i="2"/>
  <c r="W73" i="2"/>
  <c r="T73" i="2"/>
  <c r="Q73" i="2"/>
  <c r="N73" i="2"/>
  <c r="K73" i="2"/>
  <c r="H73" i="2"/>
  <c r="E73" i="2"/>
  <c r="BJ72" i="2"/>
  <c r="BG72" i="2"/>
  <c r="BD72" i="2"/>
  <c r="BA72" i="2"/>
  <c r="AX72" i="2"/>
  <c r="AU72" i="2"/>
  <c r="AR72" i="2"/>
  <c r="AO72" i="2"/>
  <c r="AL72" i="2"/>
  <c r="AI72" i="2"/>
  <c r="AF72" i="2"/>
  <c r="AC72" i="2"/>
  <c r="Z72" i="2"/>
  <c r="W72" i="2"/>
  <c r="T72" i="2"/>
  <c r="Q72" i="2"/>
  <c r="N72" i="2"/>
  <c r="K72" i="2"/>
  <c r="H72" i="2"/>
  <c r="E72" i="2"/>
  <c r="BJ71" i="2"/>
  <c r="BG71" i="2"/>
  <c r="BD71" i="2"/>
  <c r="BA71" i="2"/>
  <c r="AX71" i="2"/>
  <c r="AU71" i="2"/>
  <c r="AR71" i="2"/>
  <c r="AO71" i="2"/>
  <c r="AL71" i="2"/>
  <c r="AI71" i="2"/>
  <c r="AF71" i="2"/>
  <c r="AC71" i="2"/>
  <c r="Z71" i="2"/>
  <c r="W71" i="2"/>
  <c r="T71" i="2"/>
  <c r="Q71" i="2"/>
  <c r="N71" i="2"/>
  <c r="K71" i="2"/>
  <c r="H71" i="2"/>
  <c r="E71" i="2"/>
  <c r="BJ70" i="2"/>
  <c r="BG70" i="2"/>
  <c r="BD70" i="2"/>
  <c r="BA70" i="2"/>
  <c r="AX70" i="2"/>
  <c r="AU70" i="2"/>
  <c r="AR70" i="2"/>
  <c r="AO70" i="2"/>
  <c r="AL70" i="2"/>
  <c r="AI70" i="2"/>
  <c r="AF70" i="2"/>
  <c r="AC70" i="2"/>
  <c r="Z70" i="2"/>
  <c r="W70" i="2"/>
  <c r="T70" i="2"/>
  <c r="Q70" i="2"/>
  <c r="N70" i="2"/>
  <c r="K70" i="2"/>
  <c r="H70" i="2"/>
  <c r="E70" i="2"/>
  <c r="BJ69" i="2"/>
  <c r="BG69" i="2"/>
  <c r="BD69" i="2"/>
  <c r="BA69" i="2"/>
  <c r="AX69" i="2"/>
  <c r="AU69" i="2"/>
  <c r="AR69" i="2"/>
  <c r="AO69" i="2"/>
  <c r="AL69" i="2"/>
  <c r="AI69" i="2"/>
  <c r="AF69" i="2"/>
  <c r="AC69" i="2"/>
  <c r="Z69" i="2"/>
  <c r="W69" i="2"/>
  <c r="T69" i="2"/>
  <c r="Q69" i="2"/>
  <c r="N69" i="2"/>
  <c r="K69" i="2"/>
  <c r="H69" i="2"/>
  <c r="E69" i="2"/>
  <c r="BJ68" i="2"/>
  <c r="BG68" i="2"/>
  <c r="BD68" i="2"/>
  <c r="BA68" i="2"/>
  <c r="AX68" i="2"/>
  <c r="AU68" i="2"/>
  <c r="AR68" i="2"/>
  <c r="AO68" i="2"/>
  <c r="AL68" i="2"/>
  <c r="AI68" i="2"/>
  <c r="AF68" i="2"/>
  <c r="AC68" i="2"/>
  <c r="Z68" i="2"/>
  <c r="W68" i="2"/>
  <c r="T68" i="2"/>
  <c r="Q68" i="2"/>
  <c r="N68" i="2"/>
  <c r="K68" i="2"/>
  <c r="H68" i="2"/>
  <c r="E68" i="2"/>
  <c r="BJ67" i="2"/>
  <c r="BG67" i="2"/>
  <c r="BD67" i="2"/>
  <c r="BA67" i="2"/>
  <c r="AX67" i="2"/>
  <c r="AU67" i="2"/>
  <c r="AR67" i="2"/>
  <c r="AO67" i="2"/>
  <c r="AL67" i="2"/>
  <c r="AI67" i="2"/>
  <c r="AF67" i="2"/>
  <c r="AC67" i="2"/>
  <c r="Z67" i="2"/>
  <c r="W67" i="2"/>
  <c r="T67" i="2"/>
  <c r="Q67" i="2"/>
  <c r="N67" i="2"/>
  <c r="K67" i="2"/>
  <c r="H67" i="2"/>
  <c r="E67" i="2"/>
  <c r="BJ66" i="2"/>
  <c r="BG66" i="2"/>
  <c r="BD66" i="2"/>
  <c r="BA66" i="2"/>
  <c r="AX66" i="2"/>
  <c r="AU66" i="2"/>
  <c r="AR66" i="2"/>
  <c r="AO66" i="2"/>
  <c r="AL66" i="2"/>
  <c r="AI66" i="2"/>
  <c r="AF66" i="2"/>
  <c r="AC66" i="2"/>
  <c r="Z66" i="2"/>
  <c r="W66" i="2"/>
  <c r="T66" i="2"/>
  <c r="Q66" i="2"/>
  <c r="N66" i="2"/>
  <c r="K66" i="2"/>
  <c r="H66" i="2"/>
  <c r="E66" i="2"/>
  <c r="BJ65" i="2"/>
  <c r="BG65" i="2"/>
  <c r="BD65" i="2"/>
  <c r="BA65" i="2"/>
  <c r="AX65" i="2"/>
  <c r="AU65" i="2"/>
  <c r="AR65" i="2"/>
  <c r="AO65" i="2"/>
  <c r="AL65" i="2"/>
  <c r="AI65" i="2"/>
  <c r="AF65" i="2"/>
  <c r="AC65" i="2"/>
  <c r="Z65" i="2"/>
  <c r="W65" i="2"/>
  <c r="T65" i="2"/>
  <c r="Q65" i="2"/>
  <c r="N65" i="2"/>
  <c r="K65" i="2"/>
  <c r="H65" i="2"/>
  <c r="E65" i="2"/>
  <c r="BJ64" i="2"/>
  <c r="BG64" i="2"/>
  <c r="BD64" i="2"/>
  <c r="BA64" i="2"/>
  <c r="AX64" i="2"/>
  <c r="AU64" i="2"/>
  <c r="AR64" i="2"/>
  <c r="AO64" i="2"/>
  <c r="AL64" i="2"/>
  <c r="AI64" i="2"/>
  <c r="AF64" i="2"/>
  <c r="AC64" i="2"/>
  <c r="Z64" i="2"/>
  <c r="W64" i="2"/>
  <c r="T64" i="2"/>
  <c r="Q64" i="2"/>
  <c r="N64" i="2"/>
  <c r="K64" i="2"/>
  <c r="H64" i="2"/>
  <c r="E64" i="2"/>
  <c r="BJ63" i="2"/>
  <c r="BG63" i="2"/>
  <c r="BD63" i="2"/>
  <c r="BA63" i="2"/>
  <c r="AX63" i="2"/>
  <c r="AU63" i="2"/>
  <c r="AR63" i="2"/>
  <c r="AO63" i="2"/>
  <c r="AL63" i="2"/>
  <c r="AI63" i="2"/>
  <c r="AF63" i="2"/>
  <c r="AC63" i="2"/>
  <c r="Z63" i="2"/>
  <c r="W63" i="2"/>
  <c r="T63" i="2"/>
  <c r="Q63" i="2"/>
  <c r="N63" i="2"/>
  <c r="K63" i="2"/>
  <c r="H63" i="2"/>
  <c r="E63" i="2"/>
  <c r="BJ62" i="2"/>
  <c r="BG62" i="2"/>
  <c r="BD62" i="2"/>
  <c r="BA62" i="2"/>
  <c r="AX62" i="2"/>
  <c r="AU62" i="2"/>
  <c r="AR62" i="2"/>
  <c r="AO62" i="2"/>
  <c r="AL62" i="2"/>
  <c r="AI62" i="2"/>
  <c r="AF62" i="2"/>
  <c r="AC62" i="2"/>
  <c r="Z62" i="2"/>
  <c r="W62" i="2"/>
  <c r="T62" i="2"/>
  <c r="Q62" i="2"/>
  <c r="N62" i="2"/>
  <c r="K62" i="2"/>
  <c r="H62" i="2"/>
  <c r="E62" i="2"/>
  <c r="BJ61" i="2"/>
  <c r="BG61" i="2"/>
  <c r="BD61" i="2"/>
  <c r="BA61" i="2"/>
  <c r="AX61" i="2"/>
  <c r="AU61" i="2"/>
  <c r="AR61" i="2"/>
  <c r="AO61" i="2"/>
  <c r="AL61" i="2"/>
  <c r="AI61" i="2"/>
  <c r="AF61" i="2"/>
  <c r="AC61" i="2"/>
  <c r="Z61" i="2"/>
  <c r="W61" i="2"/>
  <c r="T61" i="2"/>
  <c r="Q61" i="2"/>
  <c r="N61" i="2"/>
  <c r="K61" i="2"/>
  <c r="H61" i="2"/>
  <c r="E61" i="2"/>
  <c r="BJ60" i="2"/>
  <c r="BG60" i="2"/>
  <c r="BD60" i="2"/>
  <c r="BA60" i="2"/>
  <c r="AX60" i="2"/>
  <c r="AU60" i="2"/>
  <c r="AR60" i="2"/>
  <c r="AO60" i="2"/>
  <c r="AL60" i="2"/>
  <c r="AI60" i="2"/>
  <c r="AF60" i="2"/>
  <c r="AC60" i="2"/>
  <c r="Z60" i="2"/>
  <c r="W60" i="2"/>
  <c r="T60" i="2"/>
  <c r="Q60" i="2"/>
  <c r="N60" i="2"/>
  <c r="K60" i="2"/>
  <c r="H60" i="2"/>
  <c r="E60" i="2"/>
  <c r="BJ59" i="2"/>
  <c r="BG59" i="2"/>
  <c r="BD59" i="2"/>
  <c r="BA59" i="2"/>
  <c r="AX59" i="2"/>
  <c r="AU59" i="2"/>
  <c r="AR59" i="2"/>
  <c r="AO59" i="2"/>
  <c r="AL59" i="2"/>
  <c r="AI59" i="2"/>
  <c r="AF59" i="2"/>
  <c r="AC59" i="2"/>
  <c r="Z59" i="2"/>
  <c r="W59" i="2"/>
  <c r="T59" i="2"/>
  <c r="Q59" i="2"/>
  <c r="N59" i="2"/>
  <c r="K59" i="2"/>
  <c r="H59" i="2"/>
  <c r="E59" i="2"/>
  <c r="BJ58" i="2"/>
  <c r="BG58" i="2"/>
  <c r="BD58" i="2"/>
  <c r="BA58" i="2"/>
  <c r="AX58" i="2"/>
  <c r="AU58" i="2"/>
  <c r="AR58" i="2"/>
  <c r="AO58" i="2"/>
  <c r="AL58" i="2"/>
  <c r="AI58" i="2"/>
  <c r="AF58" i="2"/>
  <c r="AC58" i="2"/>
  <c r="Z58" i="2"/>
  <c r="W58" i="2"/>
  <c r="T58" i="2"/>
  <c r="Q58" i="2"/>
  <c r="N58" i="2"/>
  <c r="K58" i="2"/>
  <c r="H58" i="2"/>
  <c r="E58" i="2"/>
  <c r="BJ57" i="2"/>
  <c r="BG57" i="2"/>
  <c r="BD57" i="2"/>
  <c r="BA57" i="2"/>
  <c r="AX57" i="2"/>
  <c r="AU57" i="2"/>
  <c r="AR57" i="2"/>
  <c r="AO57" i="2"/>
  <c r="AL57" i="2"/>
  <c r="AI57" i="2"/>
  <c r="AF57" i="2"/>
  <c r="AC57" i="2"/>
  <c r="Z57" i="2"/>
  <c r="W57" i="2"/>
  <c r="T57" i="2"/>
  <c r="Q57" i="2"/>
  <c r="N57" i="2"/>
  <c r="K57" i="2"/>
  <c r="H57" i="2"/>
  <c r="E57" i="2"/>
  <c r="BJ56" i="2"/>
  <c r="BG56" i="2"/>
  <c r="BD56" i="2"/>
  <c r="BA56" i="2"/>
  <c r="AX56" i="2"/>
  <c r="AU56" i="2"/>
  <c r="AR56" i="2"/>
  <c r="AO56" i="2"/>
  <c r="AL56" i="2"/>
  <c r="AI56" i="2"/>
  <c r="AF56" i="2"/>
  <c r="AC56" i="2"/>
  <c r="Z56" i="2"/>
  <c r="W56" i="2"/>
  <c r="T56" i="2"/>
  <c r="Q56" i="2"/>
  <c r="N56" i="2"/>
  <c r="K56" i="2"/>
  <c r="H56" i="2"/>
  <c r="E56" i="2"/>
  <c r="BJ55" i="2"/>
  <c r="BG55" i="2"/>
  <c r="BD55" i="2"/>
  <c r="BA55" i="2"/>
  <c r="AX55" i="2"/>
  <c r="AU55" i="2"/>
  <c r="AR55" i="2"/>
  <c r="AO55" i="2"/>
  <c r="AL55" i="2"/>
  <c r="AI55" i="2"/>
  <c r="AF55" i="2"/>
  <c r="AC55" i="2"/>
  <c r="Z55" i="2"/>
  <c r="W55" i="2"/>
  <c r="T55" i="2"/>
  <c r="Q55" i="2"/>
  <c r="N55" i="2"/>
  <c r="K55" i="2"/>
  <c r="H55" i="2"/>
  <c r="E55" i="2"/>
  <c r="BJ54" i="2"/>
  <c r="BG54" i="2"/>
  <c r="BD54" i="2"/>
  <c r="BA54" i="2"/>
  <c r="AX54" i="2"/>
  <c r="AU54" i="2"/>
  <c r="AR54" i="2"/>
  <c r="AO54" i="2"/>
  <c r="AL54" i="2"/>
  <c r="AI54" i="2"/>
  <c r="AF54" i="2"/>
  <c r="AC54" i="2"/>
  <c r="Z54" i="2"/>
  <c r="W54" i="2"/>
  <c r="T54" i="2"/>
  <c r="Q54" i="2"/>
  <c r="N54" i="2"/>
  <c r="K54" i="2"/>
  <c r="H54" i="2"/>
  <c r="E54" i="2"/>
  <c r="BJ53" i="2"/>
  <c r="BG53" i="2"/>
  <c r="BD53" i="2"/>
  <c r="BA53" i="2"/>
  <c r="AX53" i="2"/>
  <c r="AU53" i="2"/>
  <c r="AR53" i="2"/>
  <c r="AO53" i="2"/>
  <c r="AL53" i="2"/>
  <c r="AI53" i="2"/>
  <c r="AF53" i="2"/>
  <c r="AC53" i="2"/>
  <c r="Z53" i="2"/>
  <c r="W53" i="2"/>
  <c r="T53" i="2"/>
  <c r="Q53" i="2"/>
  <c r="N53" i="2"/>
  <c r="K53" i="2"/>
  <c r="H53" i="2"/>
  <c r="E53" i="2"/>
  <c r="BJ52" i="2"/>
  <c r="BG52" i="2"/>
  <c r="BD52" i="2"/>
  <c r="BA52" i="2"/>
  <c r="AX52" i="2"/>
  <c r="AU52" i="2"/>
  <c r="AR52" i="2"/>
  <c r="AO52" i="2"/>
  <c r="AL52" i="2"/>
  <c r="AI52" i="2"/>
  <c r="AF52" i="2"/>
  <c r="AC52" i="2"/>
  <c r="Z52" i="2"/>
  <c r="W52" i="2"/>
  <c r="T52" i="2"/>
  <c r="Q52" i="2"/>
  <c r="N52" i="2"/>
  <c r="K52" i="2"/>
  <c r="H52" i="2"/>
  <c r="E52" i="2"/>
  <c r="BJ51" i="2"/>
  <c r="BG51" i="2"/>
  <c r="BD51" i="2"/>
  <c r="BA51" i="2"/>
  <c r="AX51" i="2"/>
  <c r="AU51" i="2"/>
  <c r="AR51" i="2"/>
  <c r="AO51" i="2"/>
  <c r="AL51" i="2"/>
  <c r="AI51" i="2"/>
  <c r="AF51" i="2"/>
  <c r="AC51" i="2"/>
  <c r="Z51" i="2"/>
  <c r="W51" i="2"/>
  <c r="T51" i="2"/>
  <c r="Q51" i="2"/>
  <c r="N51" i="2"/>
  <c r="K51" i="2"/>
  <c r="H51" i="2"/>
  <c r="E51" i="2"/>
  <c r="BJ50" i="2"/>
  <c r="BG50" i="2"/>
  <c r="BD50" i="2"/>
  <c r="BA50" i="2"/>
  <c r="AX50" i="2"/>
  <c r="AU50" i="2"/>
  <c r="AR50" i="2"/>
  <c r="AO50" i="2"/>
  <c r="AL50" i="2"/>
  <c r="AI50" i="2"/>
  <c r="AF50" i="2"/>
  <c r="AC50" i="2"/>
  <c r="Z50" i="2"/>
  <c r="W50" i="2"/>
  <c r="T50" i="2"/>
  <c r="Q50" i="2"/>
  <c r="N50" i="2"/>
  <c r="K50" i="2"/>
  <c r="H50" i="2"/>
  <c r="E50" i="2"/>
  <c r="BJ49" i="2"/>
  <c r="BG49" i="2"/>
  <c r="BD49" i="2"/>
  <c r="BA49" i="2"/>
  <c r="AX49" i="2"/>
  <c r="AU49" i="2"/>
  <c r="AR49" i="2"/>
  <c r="AO49" i="2"/>
  <c r="AL49" i="2"/>
  <c r="AI49" i="2"/>
  <c r="AF49" i="2"/>
  <c r="AC49" i="2"/>
  <c r="Z49" i="2"/>
  <c r="W49" i="2"/>
  <c r="T49" i="2"/>
  <c r="Q49" i="2"/>
  <c r="N49" i="2"/>
  <c r="K49" i="2"/>
  <c r="H49" i="2"/>
  <c r="E49" i="2"/>
  <c r="BJ48" i="2"/>
  <c r="BG48" i="2"/>
  <c r="BD48" i="2"/>
  <c r="BA48" i="2"/>
  <c r="AX48" i="2"/>
  <c r="AU48" i="2"/>
  <c r="AR48" i="2"/>
  <c r="AO48" i="2"/>
  <c r="AL48" i="2"/>
  <c r="AI48" i="2"/>
  <c r="AF48" i="2"/>
  <c r="AC48" i="2"/>
  <c r="Z48" i="2"/>
  <c r="W48" i="2"/>
  <c r="T48" i="2"/>
  <c r="Q48" i="2"/>
  <c r="N48" i="2"/>
  <c r="K48" i="2"/>
  <c r="H48" i="2"/>
  <c r="E48" i="2"/>
  <c r="BJ47" i="2"/>
  <c r="BG47" i="2"/>
  <c r="BD47" i="2"/>
  <c r="BA47" i="2"/>
  <c r="AX47" i="2"/>
  <c r="AU47" i="2"/>
  <c r="AR47" i="2"/>
  <c r="AO47" i="2"/>
  <c r="AL47" i="2"/>
  <c r="AI47" i="2"/>
  <c r="AF47" i="2"/>
  <c r="AC47" i="2"/>
  <c r="Z47" i="2"/>
  <c r="W47" i="2"/>
  <c r="T47" i="2"/>
  <c r="Q47" i="2"/>
  <c r="N47" i="2"/>
  <c r="K47" i="2"/>
  <c r="H47" i="2"/>
  <c r="E47" i="2"/>
  <c r="BJ46" i="2"/>
  <c r="BG46" i="2"/>
  <c r="BD46" i="2"/>
  <c r="BA46" i="2"/>
  <c r="AX46" i="2"/>
  <c r="AU46" i="2"/>
  <c r="AR46" i="2"/>
  <c r="AO46" i="2"/>
  <c r="AL46" i="2"/>
  <c r="AI46" i="2"/>
  <c r="AF46" i="2"/>
  <c r="AC46" i="2"/>
  <c r="Z46" i="2"/>
  <c r="W46" i="2"/>
  <c r="T46" i="2"/>
  <c r="Q46" i="2"/>
  <c r="N46" i="2"/>
  <c r="K46" i="2"/>
  <c r="H46" i="2"/>
  <c r="E46" i="2"/>
  <c r="BJ45" i="2"/>
  <c r="BG45" i="2"/>
  <c r="BD45" i="2"/>
  <c r="BA45" i="2"/>
  <c r="AX45" i="2"/>
  <c r="AU45" i="2"/>
  <c r="AR45" i="2"/>
  <c r="AO45" i="2"/>
  <c r="AL45" i="2"/>
  <c r="AI45" i="2"/>
  <c r="AF45" i="2"/>
  <c r="AC45" i="2"/>
  <c r="Z45" i="2"/>
  <c r="W45" i="2"/>
  <c r="T45" i="2"/>
  <c r="Q45" i="2"/>
  <c r="N45" i="2"/>
  <c r="K45" i="2"/>
  <c r="H45" i="2"/>
  <c r="E45" i="2"/>
  <c r="BJ44" i="2"/>
  <c r="BG44" i="2"/>
  <c r="BD44" i="2"/>
  <c r="BA44" i="2"/>
  <c r="AX44" i="2"/>
  <c r="AU44" i="2"/>
  <c r="AR44" i="2"/>
  <c r="AO44" i="2"/>
  <c r="AL44" i="2"/>
  <c r="AI44" i="2"/>
  <c r="AF44" i="2"/>
  <c r="AC44" i="2"/>
  <c r="Z44" i="2"/>
  <c r="W44" i="2"/>
  <c r="T44" i="2"/>
  <c r="Q44" i="2"/>
  <c r="N44" i="2"/>
  <c r="K44" i="2"/>
  <c r="H44" i="2"/>
  <c r="E44" i="2"/>
  <c r="BJ43" i="2"/>
  <c r="BG43" i="2"/>
  <c r="BD43" i="2"/>
  <c r="BA43" i="2"/>
  <c r="AX43" i="2"/>
  <c r="AU43" i="2"/>
  <c r="AR43" i="2"/>
  <c r="AO43" i="2"/>
  <c r="AL43" i="2"/>
  <c r="AI43" i="2"/>
  <c r="AF43" i="2"/>
  <c r="AC43" i="2"/>
  <c r="Z43" i="2"/>
  <c r="W43" i="2"/>
  <c r="T43" i="2"/>
  <c r="Q43" i="2"/>
  <c r="N43" i="2"/>
  <c r="K43" i="2"/>
  <c r="H43" i="2"/>
  <c r="E43" i="2"/>
  <c r="BJ42" i="2"/>
  <c r="BG42" i="2"/>
  <c r="BD42" i="2"/>
  <c r="BA42" i="2"/>
  <c r="AX42" i="2"/>
  <c r="AU42" i="2"/>
  <c r="AR42" i="2"/>
  <c r="AO42" i="2"/>
  <c r="AL42" i="2"/>
  <c r="AI42" i="2"/>
  <c r="AF42" i="2"/>
  <c r="AC42" i="2"/>
  <c r="Z42" i="2"/>
  <c r="W42" i="2"/>
  <c r="T42" i="2"/>
  <c r="Q42" i="2"/>
  <c r="N42" i="2"/>
  <c r="K42" i="2"/>
  <c r="H42" i="2"/>
  <c r="E42" i="2"/>
  <c r="BJ41" i="2"/>
  <c r="BG41" i="2"/>
  <c r="BD41" i="2"/>
  <c r="BA41" i="2"/>
  <c r="AX41" i="2"/>
  <c r="AU41" i="2"/>
  <c r="AR41" i="2"/>
  <c r="AO41" i="2"/>
  <c r="AL41" i="2"/>
  <c r="AI41" i="2"/>
  <c r="AF41" i="2"/>
  <c r="AC41" i="2"/>
  <c r="Z41" i="2"/>
  <c r="W41" i="2"/>
  <c r="T41" i="2"/>
  <c r="Q41" i="2"/>
  <c r="N41" i="2"/>
  <c r="K41" i="2"/>
  <c r="H41" i="2"/>
  <c r="E41" i="2"/>
  <c r="BJ40" i="2"/>
  <c r="BG40" i="2"/>
  <c r="BD40" i="2"/>
  <c r="BA40" i="2"/>
  <c r="AX40" i="2"/>
  <c r="AU40" i="2"/>
  <c r="AR40" i="2"/>
  <c r="AO40" i="2"/>
  <c r="AL40" i="2"/>
  <c r="AI40" i="2"/>
  <c r="AF40" i="2"/>
  <c r="AC40" i="2"/>
  <c r="Z40" i="2"/>
  <c r="W40" i="2"/>
  <c r="T40" i="2"/>
  <c r="Q40" i="2"/>
  <c r="N40" i="2"/>
  <c r="K40" i="2"/>
  <c r="H40" i="2"/>
  <c r="E40" i="2"/>
  <c r="BJ39" i="2"/>
  <c r="BG39" i="2"/>
  <c r="BD39" i="2"/>
  <c r="BA39" i="2"/>
  <c r="AX39" i="2"/>
  <c r="AU39" i="2"/>
  <c r="AR39" i="2"/>
  <c r="AO39" i="2"/>
  <c r="AL39" i="2"/>
  <c r="AI39" i="2"/>
  <c r="AF39" i="2"/>
  <c r="AC39" i="2"/>
  <c r="Z39" i="2"/>
  <c r="W39" i="2"/>
  <c r="T39" i="2"/>
  <c r="Q39" i="2"/>
  <c r="N39" i="2"/>
  <c r="K39" i="2"/>
  <c r="H39" i="2"/>
  <c r="E39" i="2"/>
  <c r="BJ38" i="2"/>
  <c r="BG38" i="2"/>
  <c r="BD38" i="2"/>
  <c r="BA38" i="2"/>
  <c r="AX38" i="2"/>
  <c r="AU38" i="2"/>
  <c r="AR38" i="2"/>
  <c r="AO38" i="2"/>
  <c r="AL38" i="2"/>
  <c r="AI38" i="2"/>
  <c r="AF38" i="2"/>
  <c r="AC38" i="2"/>
  <c r="Z38" i="2"/>
  <c r="W38" i="2"/>
  <c r="T38" i="2"/>
  <c r="Q38" i="2"/>
  <c r="N38" i="2"/>
  <c r="K38" i="2"/>
  <c r="H38" i="2"/>
  <c r="E38" i="2"/>
  <c r="BJ37" i="2"/>
  <c r="BG37" i="2"/>
  <c r="BD37" i="2"/>
  <c r="BA37" i="2"/>
  <c r="AX37" i="2"/>
  <c r="AU37" i="2"/>
  <c r="AR37" i="2"/>
  <c r="AO37" i="2"/>
  <c r="AL37" i="2"/>
  <c r="AI37" i="2"/>
  <c r="AF37" i="2"/>
  <c r="AC37" i="2"/>
  <c r="Z37" i="2"/>
  <c r="W37" i="2"/>
  <c r="T37" i="2"/>
  <c r="Q37" i="2"/>
  <c r="N37" i="2"/>
  <c r="K37" i="2"/>
  <c r="H37" i="2"/>
  <c r="E37" i="2"/>
  <c r="BJ36" i="2"/>
  <c r="BG36" i="2"/>
  <c r="BD36" i="2"/>
  <c r="BA36" i="2"/>
  <c r="AX36" i="2"/>
  <c r="AU36" i="2"/>
  <c r="AR36" i="2"/>
  <c r="AO36" i="2"/>
  <c r="AL36" i="2"/>
  <c r="AI36" i="2"/>
  <c r="AF36" i="2"/>
  <c r="AC36" i="2"/>
  <c r="Z36" i="2"/>
  <c r="W36" i="2"/>
  <c r="T36" i="2"/>
  <c r="Q36" i="2"/>
  <c r="N36" i="2"/>
  <c r="K36" i="2"/>
  <c r="H36" i="2"/>
  <c r="E36" i="2"/>
  <c r="BJ35" i="2"/>
  <c r="BG35" i="2"/>
  <c r="BD35" i="2"/>
  <c r="BA35" i="2"/>
  <c r="AX35" i="2"/>
  <c r="AU35" i="2"/>
  <c r="AR35" i="2"/>
  <c r="AO35" i="2"/>
  <c r="AL35" i="2"/>
  <c r="AI35" i="2"/>
  <c r="AF35" i="2"/>
  <c r="AC35" i="2"/>
  <c r="Z35" i="2"/>
  <c r="W35" i="2"/>
  <c r="T35" i="2"/>
  <c r="Q35" i="2"/>
  <c r="N35" i="2"/>
  <c r="K35" i="2"/>
  <c r="H35" i="2"/>
  <c r="E35" i="2"/>
  <c r="BJ34" i="2"/>
  <c r="BG34" i="2"/>
  <c r="BD34" i="2"/>
  <c r="BA34" i="2"/>
  <c r="AX34" i="2"/>
  <c r="AU34" i="2"/>
  <c r="AR34" i="2"/>
  <c r="AO34" i="2"/>
  <c r="AL34" i="2"/>
  <c r="AI34" i="2"/>
  <c r="AF34" i="2"/>
  <c r="AC34" i="2"/>
  <c r="Z34" i="2"/>
  <c r="W34" i="2"/>
  <c r="T34" i="2"/>
  <c r="Q34" i="2"/>
  <c r="N34" i="2"/>
  <c r="K34" i="2"/>
  <c r="H34" i="2"/>
  <c r="E34" i="2"/>
  <c r="BJ33" i="2"/>
  <c r="BG33" i="2"/>
  <c r="BD33" i="2"/>
  <c r="BA33" i="2"/>
  <c r="AX33" i="2"/>
  <c r="AU33" i="2"/>
  <c r="AR33" i="2"/>
  <c r="AO33" i="2"/>
  <c r="AL33" i="2"/>
  <c r="AI33" i="2"/>
  <c r="AF33" i="2"/>
  <c r="AC33" i="2"/>
  <c r="Z33" i="2"/>
  <c r="W33" i="2"/>
  <c r="T33" i="2"/>
  <c r="Q33" i="2"/>
  <c r="N33" i="2"/>
  <c r="K33" i="2"/>
  <c r="H33" i="2"/>
  <c r="E33" i="2"/>
  <c r="BJ32" i="2"/>
  <c r="BG32" i="2"/>
  <c r="BD32" i="2"/>
  <c r="BA32" i="2"/>
  <c r="AX32" i="2"/>
  <c r="AU32" i="2"/>
  <c r="AR32" i="2"/>
  <c r="AO32" i="2"/>
  <c r="AL32" i="2"/>
  <c r="AI32" i="2"/>
  <c r="AF32" i="2"/>
  <c r="AC32" i="2"/>
  <c r="Z32" i="2"/>
  <c r="W32" i="2"/>
  <c r="T32" i="2"/>
  <c r="Q32" i="2"/>
  <c r="N32" i="2"/>
  <c r="K32" i="2"/>
  <c r="H32" i="2"/>
  <c r="E32" i="2"/>
  <c r="BJ31" i="2"/>
  <c r="BG31" i="2"/>
  <c r="BD31" i="2"/>
  <c r="BA31" i="2"/>
  <c r="AX31" i="2"/>
  <c r="AU31" i="2"/>
  <c r="AR31" i="2"/>
  <c r="AO31" i="2"/>
  <c r="AL31" i="2"/>
  <c r="AI31" i="2"/>
  <c r="AF31" i="2"/>
  <c r="AC31" i="2"/>
  <c r="Z31" i="2"/>
  <c r="W31" i="2"/>
  <c r="T31" i="2"/>
  <c r="Q31" i="2"/>
  <c r="N31" i="2"/>
  <c r="K31" i="2"/>
  <c r="H31" i="2"/>
  <c r="E31" i="2"/>
  <c r="BJ30" i="2"/>
  <c r="BG30" i="2"/>
  <c r="BD30" i="2"/>
  <c r="BA30" i="2"/>
  <c r="AX30" i="2"/>
  <c r="AU30" i="2"/>
  <c r="AR30" i="2"/>
  <c r="AO30" i="2"/>
  <c r="AL30" i="2"/>
  <c r="AI30" i="2"/>
  <c r="AF30" i="2"/>
  <c r="AC30" i="2"/>
  <c r="Z30" i="2"/>
  <c r="W30" i="2"/>
  <c r="T30" i="2"/>
  <c r="Q30" i="2"/>
  <c r="N30" i="2"/>
  <c r="K30" i="2"/>
  <c r="H30" i="2"/>
  <c r="E30" i="2"/>
  <c r="BJ29" i="2"/>
  <c r="BG29" i="2"/>
  <c r="BD29" i="2"/>
  <c r="BA29" i="2"/>
  <c r="AX29" i="2"/>
  <c r="AU29" i="2"/>
  <c r="AR29" i="2"/>
  <c r="AO29" i="2"/>
  <c r="AL29" i="2"/>
  <c r="AI29" i="2"/>
  <c r="AF29" i="2"/>
  <c r="AC29" i="2"/>
  <c r="Z29" i="2"/>
  <c r="W29" i="2"/>
  <c r="T29" i="2"/>
  <c r="Q29" i="2"/>
  <c r="N29" i="2"/>
  <c r="K29" i="2"/>
  <c r="H29" i="2"/>
  <c r="E29" i="2"/>
  <c r="BJ28" i="2"/>
  <c r="BG28" i="2"/>
  <c r="BD28" i="2"/>
  <c r="BA28" i="2"/>
  <c r="AX28" i="2"/>
  <c r="AU28" i="2"/>
  <c r="AR28" i="2"/>
  <c r="AO28" i="2"/>
  <c r="AL28" i="2"/>
  <c r="AI28" i="2"/>
  <c r="AF28" i="2"/>
  <c r="AC28" i="2"/>
  <c r="Z28" i="2"/>
  <c r="W28" i="2"/>
  <c r="T28" i="2"/>
  <c r="Q28" i="2"/>
  <c r="N28" i="2"/>
  <c r="K28" i="2"/>
  <c r="H28" i="2"/>
  <c r="E28" i="2"/>
  <c r="BJ27" i="2"/>
  <c r="BG27" i="2"/>
  <c r="BD27" i="2"/>
  <c r="BA27" i="2"/>
  <c r="AX27" i="2"/>
  <c r="AU27" i="2"/>
  <c r="AR27" i="2"/>
  <c r="AO27" i="2"/>
  <c r="AL27" i="2"/>
  <c r="AI27" i="2"/>
  <c r="AF27" i="2"/>
  <c r="AC27" i="2"/>
  <c r="Z27" i="2"/>
  <c r="W27" i="2"/>
  <c r="T27" i="2"/>
  <c r="Q27" i="2"/>
  <c r="N27" i="2"/>
  <c r="K27" i="2"/>
  <c r="H27" i="2"/>
  <c r="E27" i="2"/>
  <c r="BJ26" i="2"/>
  <c r="BG26" i="2"/>
  <c r="BD26" i="2"/>
  <c r="BA26" i="2"/>
  <c r="AX26" i="2"/>
  <c r="AU26" i="2"/>
  <c r="AR26" i="2"/>
  <c r="AO26" i="2"/>
  <c r="AL26" i="2"/>
  <c r="AI26" i="2"/>
  <c r="AF26" i="2"/>
  <c r="AC26" i="2"/>
  <c r="Z26" i="2"/>
  <c r="W26" i="2"/>
  <c r="T26" i="2"/>
  <c r="Q26" i="2"/>
  <c r="N26" i="2"/>
  <c r="K26" i="2"/>
  <c r="H26" i="2"/>
  <c r="E26" i="2"/>
  <c r="BJ25" i="2"/>
  <c r="BG25" i="2"/>
  <c r="BD25" i="2"/>
  <c r="BA25" i="2"/>
  <c r="AX25" i="2"/>
  <c r="AU25" i="2"/>
  <c r="AR25" i="2"/>
  <c r="AO25" i="2"/>
  <c r="AL25" i="2"/>
  <c r="AI25" i="2"/>
  <c r="AF25" i="2"/>
  <c r="AC25" i="2"/>
  <c r="Z25" i="2"/>
  <c r="W25" i="2"/>
  <c r="T25" i="2"/>
  <c r="Q25" i="2"/>
  <c r="N25" i="2"/>
  <c r="K25" i="2"/>
  <c r="H25" i="2"/>
  <c r="E25" i="2"/>
  <c r="BJ24" i="2"/>
  <c r="BG24" i="2"/>
  <c r="BD24" i="2"/>
  <c r="BA24" i="2"/>
  <c r="AX24" i="2"/>
  <c r="AU24" i="2"/>
  <c r="AR24" i="2"/>
  <c r="AO24" i="2"/>
  <c r="AL24" i="2"/>
  <c r="AI24" i="2"/>
  <c r="AF24" i="2"/>
  <c r="AC24" i="2"/>
  <c r="Z24" i="2"/>
  <c r="W24" i="2"/>
  <c r="T24" i="2"/>
  <c r="Q24" i="2"/>
  <c r="N24" i="2"/>
  <c r="K24" i="2"/>
  <c r="H24" i="2"/>
  <c r="E24" i="2"/>
  <c r="BJ23" i="2"/>
  <c r="BG23" i="2"/>
  <c r="BD23" i="2"/>
  <c r="BA23" i="2"/>
  <c r="AX23" i="2"/>
  <c r="AU23" i="2"/>
  <c r="AR23" i="2"/>
  <c r="AO23" i="2"/>
  <c r="AL23" i="2"/>
  <c r="AI23" i="2"/>
  <c r="AF23" i="2"/>
  <c r="AC23" i="2"/>
  <c r="Z23" i="2"/>
  <c r="W23" i="2"/>
  <c r="T23" i="2"/>
  <c r="Q23" i="2"/>
  <c r="N23" i="2"/>
  <c r="K23" i="2"/>
  <c r="H23" i="2"/>
  <c r="E23" i="2"/>
  <c r="BJ22" i="2"/>
  <c r="BG22" i="2"/>
  <c r="BD22" i="2"/>
  <c r="BA22" i="2"/>
  <c r="AX22" i="2"/>
  <c r="AU22" i="2"/>
  <c r="AR22" i="2"/>
  <c r="AO22" i="2"/>
  <c r="AL22" i="2"/>
  <c r="AI22" i="2"/>
  <c r="AF22" i="2"/>
  <c r="AC22" i="2"/>
  <c r="Z22" i="2"/>
  <c r="W22" i="2"/>
  <c r="T22" i="2"/>
  <c r="Q22" i="2"/>
  <c r="N22" i="2"/>
  <c r="K22" i="2"/>
  <c r="H22" i="2"/>
  <c r="E22" i="2"/>
  <c r="BJ21" i="2"/>
  <c r="BG21" i="2"/>
  <c r="BD21" i="2"/>
  <c r="BA21" i="2"/>
  <c r="AX21" i="2"/>
  <c r="AU21" i="2"/>
  <c r="AR21" i="2"/>
  <c r="AO21" i="2"/>
  <c r="AL21" i="2"/>
  <c r="AI21" i="2"/>
  <c r="AF21" i="2"/>
  <c r="AC21" i="2"/>
  <c r="Z21" i="2"/>
  <c r="W21" i="2"/>
  <c r="T21" i="2"/>
  <c r="Q21" i="2"/>
  <c r="N21" i="2"/>
  <c r="K21" i="2"/>
  <c r="H21" i="2"/>
  <c r="E21" i="2"/>
  <c r="BJ20" i="2"/>
  <c r="BG20" i="2"/>
  <c r="BD20" i="2"/>
  <c r="BA20" i="2"/>
  <c r="AX20" i="2"/>
  <c r="AU20" i="2"/>
  <c r="AR20" i="2"/>
  <c r="AO20" i="2"/>
  <c r="AL20" i="2"/>
  <c r="AI20" i="2"/>
  <c r="AF20" i="2"/>
  <c r="AC20" i="2"/>
  <c r="Z20" i="2"/>
  <c r="W20" i="2"/>
  <c r="T20" i="2"/>
  <c r="Q20" i="2"/>
  <c r="N20" i="2"/>
  <c r="K20" i="2"/>
  <c r="H20" i="2"/>
  <c r="E20" i="2"/>
  <c r="BJ19" i="2"/>
  <c r="BG19" i="2"/>
  <c r="BD19" i="2"/>
  <c r="BA19" i="2"/>
  <c r="AX19" i="2"/>
  <c r="AU19" i="2"/>
  <c r="AR19" i="2"/>
  <c r="AO19" i="2"/>
  <c r="AL19" i="2"/>
  <c r="AI19" i="2"/>
  <c r="AF19" i="2"/>
  <c r="AC19" i="2"/>
  <c r="Z19" i="2"/>
  <c r="W19" i="2"/>
  <c r="T19" i="2"/>
  <c r="Q19" i="2"/>
  <c r="N19" i="2"/>
  <c r="K19" i="2"/>
  <c r="H19" i="2"/>
  <c r="E19" i="2"/>
  <c r="BJ18" i="2"/>
  <c r="BG18" i="2"/>
  <c r="BD18" i="2"/>
  <c r="BA18" i="2"/>
  <c r="AX18" i="2"/>
  <c r="AU18" i="2"/>
  <c r="AR18" i="2"/>
  <c r="AO18" i="2"/>
  <c r="AL18" i="2"/>
  <c r="AI18" i="2"/>
  <c r="AF18" i="2"/>
  <c r="AC18" i="2"/>
  <c r="Z18" i="2"/>
  <c r="W18" i="2"/>
  <c r="T18" i="2"/>
  <c r="Q18" i="2"/>
  <c r="N18" i="2"/>
  <c r="K18" i="2"/>
  <c r="H18" i="2"/>
  <c r="E18" i="2"/>
  <c r="BJ17" i="2"/>
  <c r="BG17" i="2"/>
  <c r="BD17" i="2"/>
  <c r="BA17" i="2"/>
  <c r="AX17" i="2"/>
  <c r="AU17" i="2"/>
  <c r="AR17" i="2"/>
  <c r="AO17" i="2"/>
  <c r="AL17" i="2"/>
  <c r="AI17" i="2"/>
  <c r="AF17" i="2"/>
  <c r="AC17" i="2"/>
  <c r="Z17" i="2"/>
  <c r="W17" i="2"/>
  <c r="T17" i="2"/>
  <c r="Q17" i="2"/>
  <c r="N17" i="2"/>
  <c r="K17" i="2"/>
  <c r="H17" i="2"/>
  <c r="E17" i="2"/>
  <c r="BJ16" i="2"/>
  <c r="BG16" i="2"/>
  <c r="BD16" i="2"/>
  <c r="BA16" i="2"/>
  <c r="AX16" i="2"/>
  <c r="AU16" i="2"/>
  <c r="AR16" i="2"/>
  <c r="AO16" i="2"/>
  <c r="AL16" i="2"/>
  <c r="AI16" i="2"/>
  <c r="AF16" i="2"/>
  <c r="AC16" i="2"/>
  <c r="Z16" i="2"/>
  <c r="W16" i="2"/>
  <c r="T16" i="2"/>
  <c r="Q16" i="2"/>
  <c r="N16" i="2"/>
  <c r="K16" i="2"/>
  <c r="H16" i="2"/>
  <c r="E16" i="2"/>
  <c r="BJ15" i="2"/>
  <c r="BG15" i="2"/>
  <c r="BD15" i="2"/>
  <c r="BA15" i="2"/>
  <c r="AX15" i="2"/>
  <c r="AU15" i="2"/>
  <c r="AR15" i="2"/>
  <c r="AO15" i="2"/>
  <c r="AL15" i="2"/>
  <c r="AI15" i="2"/>
  <c r="AF15" i="2"/>
  <c r="AC15" i="2"/>
  <c r="Z15" i="2"/>
  <c r="W15" i="2"/>
  <c r="T15" i="2"/>
  <c r="Q15" i="2"/>
  <c r="N15" i="2"/>
  <c r="K15" i="2"/>
  <c r="H15" i="2"/>
  <c r="E15" i="2"/>
  <c r="BJ14" i="2"/>
  <c r="BG14" i="2"/>
  <c r="BD14" i="2"/>
  <c r="BA14" i="2"/>
  <c r="AX14" i="2"/>
  <c r="AU14" i="2"/>
  <c r="AR14" i="2"/>
  <c r="AO14" i="2"/>
  <c r="AL14" i="2"/>
  <c r="AI14" i="2"/>
  <c r="AF14" i="2"/>
  <c r="AC14" i="2"/>
  <c r="Z14" i="2"/>
  <c r="W14" i="2"/>
  <c r="T14" i="2"/>
  <c r="Q14" i="2"/>
  <c r="N14" i="2"/>
  <c r="K14" i="2"/>
  <c r="H14" i="2"/>
  <c r="E14" i="2"/>
  <c r="BJ13" i="2"/>
  <c r="BG13" i="2"/>
  <c r="BD13" i="2"/>
  <c r="BA13" i="2"/>
  <c r="AX13" i="2"/>
  <c r="AU13" i="2"/>
  <c r="AR13" i="2"/>
  <c r="AO13" i="2"/>
  <c r="AL13" i="2"/>
  <c r="AI13" i="2"/>
  <c r="AF13" i="2"/>
  <c r="AC13" i="2"/>
  <c r="Z13" i="2"/>
  <c r="W13" i="2"/>
  <c r="T13" i="2"/>
  <c r="Q13" i="2"/>
  <c r="N13" i="2"/>
  <c r="K13" i="2"/>
  <c r="H13" i="2"/>
  <c r="E13" i="2"/>
  <c r="BJ12" i="2"/>
  <c r="BG12" i="2"/>
  <c r="BD12" i="2"/>
  <c r="BA12" i="2"/>
  <c r="AX12" i="2"/>
  <c r="AU12" i="2"/>
  <c r="AR12" i="2"/>
  <c r="AO12" i="2"/>
  <c r="AL12" i="2"/>
  <c r="AI12" i="2"/>
  <c r="AF12" i="2"/>
  <c r="AC12" i="2"/>
  <c r="Z12" i="2"/>
  <c r="W12" i="2"/>
  <c r="T12" i="2"/>
  <c r="Q12" i="2"/>
  <c r="N12" i="2"/>
  <c r="K12" i="2"/>
  <c r="H12" i="2"/>
  <c r="E12" i="2"/>
  <c r="BJ11" i="2"/>
  <c r="BG11" i="2"/>
  <c r="BD11" i="2"/>
  <c r="BA11" i="2"/>
  <c r="AX11" i="2"/>
  <c r="AU11" i="2"/>
  <c r="AR11" i="2"/>
  <c r="AO11" i="2"/>
  <c r="AL11" i="2"/>
  <c r="AI11" i="2"/>
  <c r="AF11" i="2"/>
  <c r="AC11" i="2"/>
  <c r="Z11" i="2"/>
  <c r="W11" i="2"/>
  <c r="T11" i="2"/>
  <c r="Q11" i="2"/>
  <c r="N11" i="2"/>
  <c r="K11" i="2"/>
  <c r="H11" i="2"/>
  <c r="E11" i="2"/>
  <c r="BJ10" i="2"/>
  <c r="BG10" i="2"/>
  <c r="BD10" i="2"/>
  <c r="BA10" i="2"/>
  <c r="AX10" i="2"/>
  <c r="AU10" i="2"/>
  <c r="AR10" i="2"/>
  <c r="AO10" i="2"/>
  <c r="AL10" i="2"/>
  <c r="AI10" i="2"/>
  <c r="AF10" i="2"/>
  <c r="AC10" i="2"/>
  <c r="Z10" i="2"/>
  <c r="W10" i="2"/>
  <c r="T10" i="2"/>
  <c r="Q10" i="2"/>
  <c r="N10" i="2"/>
  <c r="K10" i="2"/>
  <c r="H10" i="2"/>
  <c r="E10" i="2"/>
  <c r="BJ9" i="2"/>
  <c r="BG9" i="2"/>
  <c r="BD9" i="2"/>
  <c r="BA9" i="2"/>
  <c r="AX9" i="2"/>
  <c r="AU9" i="2"/>
  <c r="AR9" i="2"/>
  <c r="AO9" i="2"/>
  <c r="AL9" i="2"/>
  <c r="AI9" i="2"/>
  <c r="AF9" i="2"/>
  <c r="AC9" i="2"/>
  <c r="Z9" i="2"/>
  <c r="W9" i="2"/>
  <c r="T9" i="2"/>
  <c r="Q9" i="2"/>
  <c r="N9" i="2"/>
  <c r="K9" i="2"/>
  <c r="H9" i="2"/>
  <c r="E9" i="2"/>
  <c r="BJ8" i="2"/>
  <c r="BG8" i="2"/>
  <c r="BD8" i="2"/>
  <c r="BA8" i="2"/>
  <c r="AX8" i="2"/>
  <c r="AU8" i="2"/>
  <c r="AR8" i="2"/>
  <c r="AO8" i="2"/>
  <c r="AL8" i="2"/>
  <c r="AI8" i="2"/>
  <c r="AF8" i="2"/>
  <c r="AC8" i="2"/>
  <c r="Z8" i="2"/>
  <c r="W8" i="2"/>
  <c r="T8" i="2"/>
  <c r="Q8" i="2"/>
  <c r="N8" i="2"/>
  <c r="K8" i="2"/>
  <c r="H8" i="2"/>
  <c r="E8" i="2"/>
  <c r="BJ7" i="2"/>
  <c r="BG7" i="2"/>
  <c r="BD7" i="2"/>
  <c r="BA7" i="2"/>
  <c r="AX7" i="2"/>
  <c r="AU7" i="2"/>
  <c r="AR7" i="2"/>
  <c r="AO7" i="2"/>
  <c r="AL7" i="2"/>
  <c r="AI7" i="2"/>
  <c r="AF7" i="2"/>
  <c r="AC7" i="2"/>
  <c r="Z7" i="2"/>
  <c r="W7" i="2"/>
  <c r="T7" i="2"/>
  <c r="Q7" i="2"/>
  <c r="N7" i="2"/>
  <c r="K7" i="2"/>
  <c r="H7" i="2"/>
  <c r="E7" i="2"/>
  <c r="BJ6" i="2"/>
  <c r="BG6" i="2"/>
  <c r="BD6" i="2"/>
  <c r="BA6" i="2"/>
  <c r="AX6" i="2"/>
  <c r="AU6" i="2"/>
  <c r="AR6" i="2"/>
  <c r="AO6" i="2"/>
  <c r="AL6" i="2"/>
  <c r="AI6" i="2"/>
  <c r="AF6" i="2"/>
  <c r="AC6" i="2"/>
  <c r="Z6" i="2"/>
  <c r="W6" i="2"/>
  <c r="T6" i="2"/>
  <c r="Q6" i="2"/>
  <c r="N6" i="2"/>
  <c r="K6" i="2"/>
  <c r="H6" i="2"/>
  <c r="E6" i="2"/>
  <c r="BJ5" i="2"/>
  <c r="BG5" i="2"/>
  <c r="BD5" i="2"/>
  <c r="BA5" i="2"/>
  <c r="AX5" i="2"/>
  <c r="AU5" i="2"/>
  <c r="AR5" i="2"/>
  <c r="AO5" i="2"/>
  <c r="AL5" i="2"/>
  <c r="AI5" i="2"/>
  <c r="AF5" i="2"/>
  <c r="AC5" i="2"/>
  <c r="Z5" i="2"/>
  <c r="W5" i="2"/>
  <c r="T5" i="2"/>
  <c r="Q5" i="2"/>
  <c r="N5" i="2"/>
  <c r="K5" i="2"/>
  <c r="H5" i="2"/>
  <c r="E5" i="2"/>
  <c r="BJ4" i="2"/>
  <c r="BG4" i="2"/>
  <c r="BD4" i="2"/>
  <c r="BA4" i="2"/>
  <c r="AX4" i="2"/>
  <c r="AU4" i="2"/>
  <c r="AR4" i="2"/>
  <c r="AO4" i="2"/>
  <c r="AL4" i="2"/>
  <c r="AI4" i="2"/>
  <c r="AF4" i="2"/>
  <c r="AC4" i="2"/>
  <c r="Z4" i="2"/>
  <c r="W4" i="2"/>
  <c r="T4" i="2"/>
  <c r="Q4" i="2"/>
  <c r="N4" i="2"/>
  <c r="K4" i="2"/>
  <c r="H4" i="2"/>
  <c r="E4" i="2"/>
  <c r="BJ3" i="2"/>
  <c r="BG3" i="2"/>
  <c r="BD3" i="2"/>
  <c r="BA3" i="2"/>
  <c r="AX3" i="2"/>
  <c r="AU3" i="2"/>
  <c r="AR3" i="2"/>
  <c r="AO3" i="2"/>
  <c r="AL3" i="2"/>
  <c r="AI3" i="2"/>
  <c r="AF3" i="2"/>
  <c r="AC3" i="2"/>
  <c r="Z3" i="2"/>
  <c r="W3" i="2"/>
  <c r="T3" i="2"/>
  <c r="Q3" i="2"/>
  <c r="N3" i="2"/>
  <c r="K3" i="2"/>
  <c r="H3" i="2"/>
  <c r="E3" i="2"/>
  <c r="B15" i="6" l="1"/>
  <c r="D15" i="6" s="1"/>
  <c r="B9" i="6"/>
  <c r="D9" i="6" s="1"/>
  <c r="B17" i="6"/>
  <c r="D17" i="6" s="1"/>
  <c r="B14" i="6"/>
  <c r="B8" i="6"/>
  <c r="D8" i="6" s="1"/>
  <c r="B7" i="6"/>
  <c r="D7" i="6" s="1"/>
  <c r="B6" i="6"/>
  <c r="B18" i="6"/>
  <c r="D18" i="6" s="1"/>
  <c r="B16" i="6"/>
  <c r="D16" i="6" s="1"/>
  <c r="B10" i="6"/>
  <c r="D10" i="6" s="1"/>
  <c r="E24" i="4"/>
  <c r="BJ105" i="2"/>
  <c r="E23" i="4"/>
  <c r="BG105" i="2"/>
  <c r="E22" i="4"/>
  <c r="BD105" i="2"/>
  <c r="E21" i="4"/>
  <c r="N9" i="4" s="1"/>
  <c r="BA105" i="2"/>
  <c r="E20" i="4"/>
  <c r="AX105" i="2"/>
  <c r="E19" i="4"/>
  <c r="AU105" i="2"/>
  <c r="E18" i="4"/>
  <c r="AR105" i="2"/>
  <c r="E17" i="4"/>
  <c r="N8" i="4" s="1"/>
  <c r="AO105" i="2"/>
  <c r="E16" i="4"/>
  <c r="AL105" i="2"/>
  <c r="E15" i="4"/>
  <c r="AI105" i="2"/>
  <c r="E14" i="4"/>
  <c r="AF105" i="2"/>
  <c r="AC105" i="2"/>
  <c r="E13" i="4"/>
  <c r="N7" i="4" s="1"/>
  <c r="E12" i="4"/>
  <c r="Z105" i="2"/>
  <c r="E11" i="4"/>
  <c r="W105" i="2"/>
  <c r="E10" i="4"/>
  <c r="T105" i="2"/>
  <c r="E9" i="4"/>
  <c r="N6" i="4" s="1"/>
  <c r="Q105" i="2"/>
  <c r="E8" i="4"/>
  <c r="N105" i="2"/>
  <c r="E7" i="4"/>
  <c r="K105" i="2"/>
  <c r="E6" i="4"/>
  <c r="H105" i="2"/>
  <c r="E5" i="4"/>
  <c r="N103" i="2"/>
  <c r="N104" i="2"/>
  <c r="K103" i="2"/>
  <c r="K104" i="2"/>
  <c r="H104" i="2"/>
  <c r="H103" i="2"/>
  <c r="E103" i="2"/>
  <c r="E104" i="2"/>
  <c r="BJ103" i="2"/>
  <c r="BJ104" i="2"/>
  <c r="BG104" i="2"/>
  <c r="BG103" i="2"/>
  <c r="BD103" i="2"/>
  <c r="BD104" i="2"/>
  <c r="BA104" i="2"/>
  <c r="BA103" i="2"/>
  <c r="AX103" i="2"/>
  <c r="AX104" i="2"/>
  <c r="AU104" i="2"/>
  <c r="AU103" i="2"/>
  <c r="AR104" i="2"/>
  <c r="AR103" i="2"/>
  <c r="AO104" i="2"/>
  <c r="AO103" i="2"/>
  <c r="AL104" i="2"/>
  <c r="AL103" i="2"/>
  <c r="AI103" i="2"/>
  <c r="AI104" i="2"/>
  <c r="AF104" i="2"/>
  <c r="AF103" i="2"/>
  <c r="AC103" i="2"/>
  <c r="AC104" i="2"/>
  <c r="Z104" i="2"/>
  <c r="Z103" i="2"/>
  <c r="W103" i="2"/>
  <c r="W104" i="2"/>
  <c r="T103" i="2"/>
  <c r="T104" i="2"/>
  <c r="Q103" i="2"/>
  <c r="Q104" i="2"/>
  <c r="D14" i="6" l="1"/>
  <c r="D19" i="6" s="1"/>
  <c r="B19" i="6"/>
  <c r="B11" i="6"/>
  <c r="D6" i="6"/>
  <c r="D11" i="6" s="1"/>
  <c r="D20" i="6" s="1"/>
  <c r="N5" i="4"/>
  <c r="F24" i="4"/>
  <c r="H24" i="4"/>
  <c r="F23" i="4"/>
  <c r="H23" i="4"/>
  <c r="F22" i="4"/>
  <c r="H22" i="4"/>
  <c r="F21" i="4"/>
  <c r="L9" i="4" s="1"/>
  <c r="H21" i="4"/>
  <c r="F20" i="4"/>
  <c r="H20" i="4"/>
  <c r="F19" i="4"/>
  <c r="I19" i="4" s="1"/>
  <c r="H19" i="4"/>
  <c r="F18" i="4"/>
  <c r="I18" i="4" s="1"/>
  <c r="H18" i="4"/>
  <c r="F17" i="4"/>
  <c r="L8" i="4" s="1"/>
  <c r="H17" i="4"/>
  <c r="F16" i="4"/>
  <c r="H16" i="4"/>
  <c r="F15" i="4"/>
  <c r="H15" i="4"/>
  <c r="F14" i="4"/>
  <c r="H14" i="4"/>
  <c r="F13" i="4"/>
  <c r="L7" i="4" s="1"/>
  <c r="H13" i="4"/>
  <c r="F12" i="4"/>
  <c r="H12" i="4"/>
  <c r="F11" i="4"/>
  <c r="H11" i="4"/>
  <c r="F10" i="4"/>
  <c r="H10" i="4"/>
  <c r="F9" i="4"/>
  <c r="L6" i="4" s="1"/>
  <c r="H9" i="4"/>
  <c r="H8" i="4"/>
  <c r="F8" i="4"/>
  <c r="H7" i="4"/>
  <c r="F7" i="4"/>
  <c r="H6" i="4"/>
  <c r="F6" i="4"/>
  <c r="B20" i="6" l="1"/>
  <c r="L5" i="4"/>
  <c r="L10" i="4"/>
  <c r="I5" i="4"/>
  <c r="I21" i="4"/>
  <c r="I17" i="4"/>
  <c r="I13" i="4"/>
  <c r="I9" i="4"/>
  <c r="I24" i="4"/>
  <c r="I16" i="4"/>
  <c r="I15" i="4"/>
  <c r="I14" i="4"/>
  <c r="I12" i="4"/>
  <c r="I11" i="4"/>
  <c r="I10" i="4"/>
  <c r="I8" i="4"/>
  <c r="I7" i="4"/>
  <c r="I6" i="4"/>
  <c r="I23" i="4"/>
  <c r="I22" i="4"/>
  <c r="I20" i="4"/>
</calcChain>
</file>

<file path=xl/sharedStrings.xml><?xml version="1.0" encoding="utf-8"?>
<sst xmlns="http://schemas.openxmlformats.org/spreadsheetml/2006/main" count="2165" uniqueCount="913">
  <si>
    <t>Timestamp</t>
  </si>
  <si>
    <t>Email Address</t>
  </si>
  <si>
    <t>Nama Lengkap</t>
  </si>
  <si>
    <t>Jenis Kelamin</t>
  </si>
  <si>
    <t>Usia</t>
  </si>
  <si>
    <t>Pekerjaan</t>
  </si>
  <si>
    <t>Tampilan  aplikasi ShopeeFood menarik dan mudah digunakan [Harapan]</t>
  </si>
  <si>
    <t>Tampilan  aplikasi ShopeeFood menarik dan mudah digunakan [Persepsi]</t>
  </si>
  <si>
    <t>Informasi menu dan harga yang ditampilkan jelas [Harapan]</t>
  </si>
  <si>
    <t>Informasi menu dan harga yang ditampilkan jelas [Persepsi]</t>
  </si>
  <si>
    <t>Driver Shopeefood berpenampilan rapi dan sopan [Harapan]</t>
  </si>
  <si>
    <t>Driver Shopeefood berpenampilan rapi dan sopan [Persepsi]</t>
  </si>
  <si>
    <t>Kemasan makanan dalam kondisi baik saat diterima [Harapan]</t>
  </si>
  <si>
    <t>Kemasan makanan dalam kondisi baik saat diterima [Persepsi]</t>
  </si>
  <si>
    <t>Column1</t>
  </si>
  <si>
    <t>Pesanan dikirim sesuai dengan yang dipesan [Harapan]</t>
  </si>
  <si>
    <t>Pesanan dikirim sesuai dengan yang dipesan [Persepsi]</t>
  </si>
  <si>
    <t>Pesanan tiba tepat waktu sesuai estimasi [Harapan]</t>
  </si>
  <si>
    <t>Pesanan tiba tepat waktu sesuai estimasi [Persepsi]</t>
  </si>
  <si>
    <t>Sistem pembayaran berjalan tanpa kendala [Harapan]</t>
  </si>
  <si>
    <t>Sistem pembayaran berjalan tanpa kendala [Persepsi]</t>
  </si>
  <si>
    <t>Promo dan diskon diterapkan sesuai ketentuan [Harapan]</t>
  </si>
  <si>
    <t>Promo dan diskon diterapkan sesuai ketentuan [Persepsi]</t>
  </si>
  <si>
    <t>Driver cepat merespons chat pelanggan [Harapan]</t>
  </si>
  <si>
    <t>Driver cepat merespons chat pelanggan [Persepsi]</t>
  </si>
  <si>
    <t>Customer Service cepat menangani keluhan [Harapan]</t>
  </si>
  <si>
    <t>Customer Service cepat menangani keluhan [Persepsi]</t>
  </si>
  <si>
    <t>Informasi status pesanan diperbarui secara real-time [Harapan]</t>
  </si>
  <si>
    <t>Informasi status pesanan diperbarui secara real-time [Persepsi]</t>
  </si>
  <si>
    <t>Proses penyelesaian complain dilakukan dengan cepat [Harapan]</t>
  </si>
  <si>
    <t>Proses penyelesaian complain dilakukan dengan cepat [Persepsi]</t>
  </si>
  <si>
    <t>Customer merasa aman dalam melakukan pembayaran [Harapan]</t>
  </si>
  <si>
    <t>Customer merasa aman dalam melakukan pembayaran [Persepsi]</t>
  </si>
  <si>
    <t>Driver bersikap sopan dan professional [Harapan]</t>
  </si>
  <si>
    <t>Driver bersikap sopan dan professional [Persepsi]</t>
  </si>
  <si>
    <t>Data diri pelanggan terlindung dengan baik [Harapan]</t>
  </si>
  <si>
    <t>Data diri pelanggan terlindung dengan baik [Persepsi]</t>
  </si>
  <si>
    <t>Customer percaya ShopeeFood memberikan layanan yang diandalkan [Harapan]</t>
  </si>
  <si>
    <t>Customer percaya ShopeeFood memberikan layanan yang diandalkan [Persepsi]</t>
  </si>
  <si>
    <t>ShopeeFood memberikan perhatian pada kebutuhan pelanggan [Harapan]</t>
  </si>
  <si>
    <t>ShopeeFood memberikan perhatian pada kebutuhan pelanggan [Persepsi]</t>
  </si>
  <si>
    <t>Tersedia berbagai pilihan restoran sesuai prefrensi pelanggan [Harapan]</t>
  </si>
  <si>
    <t>Tersedia berbagai pilihan restoran sesuai prefrensi pelanggan [Persepsi]</t>
  </si>
  <si>
    <t>Customer service bersikap ramah [Harapan]</t>
  </si>
  <si>
    <t>Customer service bersikap ramah [Persepsi]</t>
  </si>
  <si>
    <t>ShopeeFood memberikan solusi yang adil ketika terjadi masalah [Harapan]</t>
  </si>
  <si>
    <t>ShopeeFood memberikan solusi yang adil ketika terjadi masalah [Persepsi]</t>
  </si>
  <si>
    <t>asurada13@gmail.com</t>
  </si>
  <si>
    <t>Rizky pratama</t>
  </si>
  <si>
    <t>Laki-laki</t>
  </si>
  <si>
    <t>Pelajar/Mahasiswa</t>
  </si>
  <si>
    <t>alipnomer1@gmail.com</t>
  </si>
  <si>
    <t xml:space="preserve">Muhammad Alif Darmawan </t>
  </si>
  <si>
    <t>Karyawan Swasta</t>
  </si>
  <si>
    <t>bloodmary123@gmail.com</t>
  </si>
  <si>
    <t>Angga indrayanto</t>
  </si>
  <si>
    <t>bloodmarry31@gmail.com</t>
  </si>
  <si>
    <t>Teo tyangga</t>
  </si>
  <si>
    <t>firaa544@gmail.com</t>
  </si>
  <si>
    <t>firaa</t>
  </si>
  <si>
    <t>Perempuan</t>
  </si>
  <si>
    <t>rendyshitt@gmail.com</t>
  </si>
  <si>
    <t>rendy agustian</t>
  </si>
  <si>
    <t>firlyysantika@gmail.com</t>
  </si>
  <si>
    <t>Firly</t>
  </si>
  <si>
    <t>nadiaaae12@gmail.com</t>
  </si>
  <si>
    <t>Nadia</t>
  </si>
  <si>
    <t>renggaspeed2@gmail.com</t>
  </si>
  <si>
    <t>Arengga Armandiyanto</t>
  </si>
  <si>
    <t>sabrinaamustika@gmail.com</t>
  </si>
  <si>
    <t>Sabrina Mustika Anggraini</t>
  </si>
  <si>
    <t>adityagalehh@gmail.com</t>
  </si>
  <si>
    <t>Aditya Galeh Ramadana</t>
  </si>
  <si>
    <t>kuliahyara@gmail.com</t>
  </si>
  <si>
    <t>Yaraaa</t>
  </si>
  <si>
    <t>tiaracahya501@gmail.com</t>
  </si>
  <si>
    <t>Tiara</t>
  </si>
  <si>
    <t>arsillasabrina@gmail.com</t>
  </si>
  <si>
    <t xml:space="preserve">Arsilla sabrina </t>
  </si>
  <si>
    <t>celestialbrand@gmail.com</t>
  </si>
  <si>
    <t>Paulina crystal hartono</t>
  </si>
  <si>
    <t>raymondkuliah321@gmail.com</t>
  </si>
  <si>
    <t>Raymond baskoro</t>
  </si>
  <si>
    <t>Saffania33@gmail.com</t>
  </si>
  <si>
    <t>Safira Anita Sari</t>
  </si>
  <si>
    <t>viramaulana@gmail.com</t>
  </si>
  <si>
    <t>Vira Maulana</t>
  </si>
  <si>
    <t>chakraamnesti@gmail.com</t>
  </si>
  <si>
    <t>Dwi Santoso</t>
  </si>
  <si>
    <t>gloomoryasme@gmail.com</t>
  </si>
  <si>
    <t xml:space="preserve">Asahilah Roy Pangestu </t>
  </si>
  <si>
    <t>ainunamirulloh@gmail.com</t>
  </si>
  <si>
    <t>Antasia Ainun syarifa</t>
  </si>
  <si>
    <t>amaliyaaa@gmail.com</t>
  </si>
  <si>
    <t xml:space="preserve">Amaliya </t>
  </si>
  <si>
    <t>udinterkarik12@gmail.com</t>
  </si>
  <si>
    <t>Izudin al qosam</t>
  </si>
  <si>
    <t>denjakaairbone@gmail.com</t>
  </si>
  <si>
    <t>Dani baskoro</t>
  </si>
  <si>
    <t>miftahrikoil@gmail.com</t>
  </si>
  <si>
    <t>Miftah aji saka</t>
  </si>
  <si>
    <t>teragigabyte@gmail.com</t>
  </si>
  <si>
    <t xml:space="preserve">Sarji </t>
  </si>
  <si>
    <t>yanti3451@gmail.com</t>
  </si>
  <si>
    <t xml:space="preserve">Yanti </t>
  </si>
  <si>
    <t>Adityawarman55@gmail.com</t>
  </si>
  <si>
    <t>Aditya warman Amrullah</t>
  </si>
  <si>
    <t>filantropis@gmail.com</t>
  </si>
  <si>
    <t xml:space="preserve">Vikri agung </t>
  </si>
  <si>
    <t>thamrin432@gmail.com</t>
  </si>
  <si>
    <t>Sahara aji setiawan</t>
  </si>
  <si>
    <t>grahambell@gmail.com</t>
  </si>
  <si>
    <t>Rudi aji setiawan</t>
  </si>
  <si>
    <t>turnoffgaia12@gmail.com</t>
  </si>
  <si>
    <t xml:space="preserve">Hana </t>
  </si>
  <si>
    <t>junawati111@gmail.com</t>
  </si>
  <si>
    <t>Juwanda dwi saputri</t>
  </si>
  <si>
    <t>listyorarendra@gmail.com</t>
  </si>
  <si>
    <t>Listyo fathur rarendra</t>
  </si>
  <si>
    <t>ganeshaaji@gmail.com</t>
  </si>
  <si>
    <t>Ganesha aji wicaksono</t>
  </si>
  <si>
    <t>herukuker@gmail.com</t>
  </si>
  <si>
    <t>Heru ramadhani</t>
  </si>
  <si>
    <t>fikaameliya@gmail.com</t>
  </si>
  <si>
    <t>Afika ameliya</t>
  </si>
  <si>
    <t>liliyaacbd@gmail.com</t>
  </si>
  <si>
    <t>Liliyana tika sabila</t>
  </si>
  <si>
    <t>khususkuliah@gmail.com</t>
  </si>
  <si>
    <t>Renata sabilla</t>
  </si>
  <si>
    <t>rianhorblehor@gmail.com</t>
  </si>
  <si>
    <t>Rian wicaksono</t>
  </si>
  <si>
    <t>imroatulaisy@gmail.com</t>
  </si>
  <si>
    <t xml:space="preserve">Imroatul aisyah </t>
  </si>
  <si>
    <t>aizatriamanda@gmail.com</t>
  </si>
  <si>
    <t>Faiza tri amanda</t>
  </si>
  <si>
    <t>mobilegames@gmail.com</t>
  </si>
  <si>
    <t>Achmad farkhan</t>
  </si>
  <si>
    <t>khoir3333@gmail.com</t>
  </si>
  <si>
    <t>Akhmad khoir</t>
  </si>
  <si>
    <t>sulistiawaty@gmail.com</t>
  </si>
  <si>
    <t>Sulistio Darmawi</t>
  </si>
  <si>
    <t>nearkris@gmail.com</t>
  </si>
  <si>
    <t>sarji hidayat</t>
  </si>
  <si>
    <t>bimbimbim@gmail.com</t>
  </si>
  <si>
    <t>Bima aji setiawan</t>
  </si>
  <si>
    <t>balgraham@gmail.com</t>
  </si>
  <si>
    <t>Iqbal latief</t>
  </si>
  <si>
    <t>nezaatrii@gmail.com</t>
  </si>
  <si>
    <t>Neza tri amanda</t>
  </si>
  <si>
    <t>wahyuilkom@gmail.com</t>
  </si>
  <si>
    <t xml:space="preserve">Wahyu </t>
  </si>
  <si>
    <t>inungasrotain@gmail.com</t>
  </si>
  <si>
    <t>Inung asritain</t>
  </si>
  <si>
    <t>fikridikdak@gmail.com</t>
  </si>
  <si>
    <t>Fikri</t>
  </si>
  <si>
    <t>tiaraaauty@gmail.com</t>
  </si>
  <si>
    <t>Anatiia ade putri</t>
  </si>
  <si>
    <t>alimsekali@gmail.com</t>
  </si>
  <si>
    <t>Mohammad Alif purnomo</t>
  </si>
  <si>
    <t>herhermawan@gmail.com</t>
  </si>
  <si>
    <t>Hendra arto Kartono</t>
  </si>
  <si>
    <t>aldiyuda@gmail.com</t>
  </si>
  <si>
    <t>Aldi Yuda Tama</t>
  </si>
  <si>
    <t>santiklinik1@gmail.com</t>
  </si>
  <si>
    <t>Irsanti</t>
  </si>
  <si>
    <t>ramatukangcat@gmail.com</t>
  </si>
  <si>
    <t xml:space="preserve">Rama </t>
  </si>
  <si>
    <t>khususkuliah1@gmail.com</t>
  </si>
  <si>
    <t xml:space="preserve">Arya </t>
  </si>
  <si>
    <t>tinatihaskila@gmail.com</t>
  </si>
  <si>
    <t>Tina hartanti askil</t>
  </si>
  <si>
    <t>terabyte131@gmail.com</t>
  </si>
  <si>
    <t>Ariyanto</t>
  </si>
  <si>
    <t>ricodausy@gmail.com</t>
  </si>
  <si>
    <t>Rico Agustian</t>
  </si>
  <si>
    <t>putrirahmawati@gmail.com</t>
  </si>
  <si>
    <t>Putri rahmawati</t>
  </si>
  <si>
    <t>sekarutama1@gmail.com</t>
  </si>
  <si>
    <t>Sekar Nugroho</t>
  </si>
  <si>
    <t>fikribola18@gmail.com</t>
  </si>
  <si>
    <t>Fikri Saputra</t>
  </si>
  <si>
    <t>ayuadminakbis@gmail.com</t>
  </si>
  <si>
    <t>Ayu Rahayu</t>
  </si>
  <si>
    <t>citrawijaya12@gmail.com</t>
  </si>
  <si>
    <t>Citra Wijaya</t>
  </si>
  <si>
    <t>hendratarios@gmail.com</t>
  </si>
  <si>
    <t>Hendra Nugroho</t>
  </si>
  <si>
    <t>vira34501@gmail.com</t>
  </si>
  <si>
    <t xml:space="preserve">Vira </t>
  </si>
  <si>
    <t>rarerate1@gmail.com</t>
  </si>
  <si>
    <t xml:space="preserve">Rara </t>
  </si>
  <si>
    <t>ega189109@gmail.com</t>
  </si>
  <si>
    <t>Ega Rahmalia Anggraini</t>
  </si>
  <si>
    <t>petirmenyala99@gmail.com</t>
  </si>
  <si>
    <t>Bagas wirayuda pratama</t>
  </si>
  <si>
    <t>kiranaayudha@gmail.com</t>
  </si>
  <si>
    <t>Kirana ayudhita maheswari</t>
  </si>
  <si>
    <t>adityafarel@gmail.com</t>
  </si>
  <si>
    <t>Farel aditya nugraha</t>
  </si>
  <si>
    <t>satriowibowo12@gmail.com</t>
  </si>
  <si>
    <t>Rangga Satrio Wibowo</t>
  </si>
  <si>
    <t>zhraksumaal@gmail.com</t>
  </si>
  <si>
    <t>Almira Zahra Kusuma</t>
  </si>
  <si>
    <t>skrayuning@gmail.com</t>
  </si>
  <si>
    <t>Sekar Ayuning Tyas</t>
  </si>
  <si>
    <t>putri10931@gmail.com</t>
  </si>
  <si>
    <t>Nayla Ramadhani Putri</t>
  </si>
  <si>
    <t>kanayaputri567@gmail.com</t>
  </si>
  <si>
    <t>Kanaya Putri Andini</t>
  </si>
  <si>
    <t>alfarizi544@gmail.com</t>
  </si>
  <si>
    <t>Reyhan Alfarizi Nugroho</t>
  </si>
  <si>
    <t>24080554156@mhs.unesa.ac.id</t>
  </si>
  <si>
    <t>Muhammad Ulul Albab</t>
  </si>
  <si>
    <t>bryanandhika133@gmail.com</t>
  </si>
  <si>
    <t xml:space="preserve">Bryan Andhika Herdiansyah </t>
  </si>
  <si>
    <t>24080554152@mhs.unesa.ac.id</t>
  </si>
  <si>
    <t>Lazaufa Seftiyana</t>
  </si>
  <si>
    <t>zidanakbar12@gmail.com</t>
  </si>
  <si>
    <t>Zidan akbar maulana</t>
  </si>
  <si>
    <t>cantikacantik@gmail.com</t>
  </si>
  <si>
    <t>Cantika ratu amelia</t>
  </si>
  <si>
    <t>mekarserojatzy@gmail.com</t>
  </si>
  <si>
    <t>Talitha zahra puspita</t>
  </si>
  <si>
    <t>rifqiardiyansd@gmail.com</t>
  </si>
  <si>
    <t>Rifqi ardiyansyah</t>
  </si>
  <si>
    <t>jejakbadainhr1@gmail.com</t>
  </si>
  <si>
    <t xml:space="preserve">Rifqi hidayat </t>
  </si>
  <si>
    <t>awpbadaipetir@gmail.com</t>
  </si>
  <si>
    <t>Arjuno wicaksono putra</t>
  </si>
  <si>
    <t>jejakbintang233@gmail.com</t>
  </si>
  <si>
    <t>Bintang prasetyo</t>
  </si>
  <si>
    <t>riakombakjawa1@gmail.com</t>
  </si>
  <si>
    <t>Danendra yudha pratama</t>
  </si>
  <si>
    <t>cahayafajar33@gmail.com</t>
  </si>
  <si>
    <t>Bimasakti prima ramadhana</t>
  </si>
  <si>
    <t>bayangansemu12@gmail.com</t>
  </si>
  <si>
    <t xml:space="preserve">Fadil </t>
  </si>
  <si>
    <t>brambramsetyo@gmail.com</t>
  </si>
  <si>
    <t xml:space="preserve">Bramasta aji </t>
  </si>
  <si>
    <t>kilausenjasore@gmail.com</t>
  </si>
  <si>
    <t>Faiz ramadhan</t>
  </si>
  <si>
    <t>ombaklautmalang@gmail.com</t>
  </si>
  <si>
    <t>Ridwan habibi setiawan</t>
  </si>
  <si>
    <t>cahyaamira23@gmail.com</t>
  </si>
  <si>
    <t>Amira cahyani putri</t>
  </si>
  <si>
    <t>fkltsrahmasari1@gmail.com</t>
  </si>
  <si>
    <t>Rahma</t>
  </si>
  <si>
    <t>adzkiadzkia@gmail.com</t>
  </si>
  <si>
    <t>Adzkia nur harifah</t>
  </si>
  <si>
    <t>kirkirdewanti@gmail.com</t>
  </si>
  <si>
    <t>Vania kirana dewanti</t>
  </si>
  <si>
    <t>TANGIBLE</t>
  </si>
  <si>
    <t>RELIABILITY</t>
  </si>
  <si>
    <t>RESPONSIVENESS</t>
  </si>
  <si>
    <t>ASSURANCE</t>
  </si>
  <si>
    <t>EMPHATY</t>
  </si>
  <si>
    <t>No.</t>
  </si>
  <si>
    <t>Responden</t>
  </si>
  <si>
    <t>T1_H</t>
  </si>
  <si>
    <t>T1_P</t>
  </si>
  <si>
    <t>TOTAL</t>
  </si>
  <si>
    <t>T2_H</t>
  </si>
  <si>
    <t>T2_P</t>
  </si>
  <si>
    <t>T3_H</t>
  </si>
  <si>
    <t>T3_P</t>
  </si>
  <si>
    <t>T4_H</t>
  </si>
  <si>
    <t>T4_P</t>
  </si>
  <si>
    <t>R1_H</t>
  </si>
  <si>
    <t>R1_P</t>
  </si>
  <si>
    <t>R2_H</t>
  </si>
  <si>
    <t>R2_P</t>
  </si>
  <si>
    <t>R3_H</t>
  </si>
  <si>
    <t>R3_P</t>
  </si>
  <si>
    <t>R4_H</t>
  </si>
  <si>
    <t>R4_P</t>
  </si>
  <si>
    <t>RS1_H</t>
  </si>
  <si>
    <t>RS1_P</t>
  </si>
  <si>
    <t>RS2_H</t>
  </si>
  <si>
    <t>RS2_P</t>
  </si>
  <si>
    <t>RS3_H</t>
  </si>
  <si>
    <t>RS3_P</t>
  </si>
  <si>
    <t>RS4_H</t>
  </si>
  <si>
    <t>RS4_P</t>
  </si>
  <si>
    <t>A1_H</t>
  </si>
  <si>
    <t>A1_P</t>
  </si>
  <si>
    <t>A2_H</t>
  </si>
  <si>
    <t>A2_P</t>
  </si>
  <si>
    <t>A3_H</t>
  </si>
  <si>
    <t>A3_P</t>
  </si>
  <si>
    <t>A4_H</t>
  </si>
  <si>
    <t>A4_P</t>
  </si>
  <si>
    <t>E1_H</t>
  </si>
  <si>
    <t>E1_P</t>
  </si>
  <si>
    <t>E2_H</t>
  </si>
  <si>
    <t>E2_P</t>
  </si>
  <si>
    <t>E3_H</t>
  </si>
  <si>
    <t>E3_P</t>
  </si>
  <si>
    <t>E4_H</t>
  </si>
  <si>
    <t>E4_P</t>
  </si>
  <si>
    <t>TOTAL SKOR</t>
  </si>
  <si>
    <t>RATA-RATA</t>
  </si>
  <si>
    <t>GAP RATA</t>
  </si>
  <si>
    <t>TABULASI HARAPAN</t>
  </si>
  <si>
    <t>TABULASI PERSEPSI</t>
  </si>
  <si>
    <t>EMPATHY</t>
  </si>
  <si>
    <t>P1</t>
  </si>
  <si>
    <t>P2</t>
  </si>
  <si>
    <t>P4</t>
  </si>
  <si>
    <t>P3</t>
  </si>
  <si>
    <t>HASIL AKHIR TABEL ANALISIS GAP - SERVQUAL ShopeeFood (n=100)</t>
  </si>
  <si>
    <t>No</t>
  </si>
  <si>
    <t>Dimensi</t>
  </si>
  <si>
    <t>Item Pernyataan</t>
  </si>
  <si>
    <t>Rata-Rata
Harapan (H)</t>
  </si>
  <si>
    <t>Rata-Rata
Persepsi (P)</t>
  </si>
  <si>
    <t>Skor Gap
(P - H)</t>
  </si>
  <si>
    <t>TKi (%)
(P/H x100)</t>
  </si>
  <si>
    <t>Peringkat
Prioritas Perbaikan</t>
  </si>
  <si>
    <t>Tangible</t>
  </si>
  <si>
    <t>T1. Tampilan aplikasi ShopeeFood menarik dan mudah digunakan</t>
  </si>
  <si>
    <t>T2. Informasi menu dan harga yang ditampilkan jelas</t>
  </si>
  <si>
    <t>T3. Driver Shopeefood berpenampilan rapi dan sopan</t>
  </si>
  <si>
    <t>T4. Kemasan makanan dalam kondisi baik saat diterima</t>
  </si>
  <si>
    <t>Reliability</t>
  </si>
  <si>
    <t>R1. Pesanan dikirim sesuai dengan yang dipesan</t>
  </si>
  <si>
    <t>R2. Pesanan tiba tepat waktu sesuai estimasi</t>
  </si>
  <si>
    <t>R3. Sistem pembayaran berjalan tanpa kendala</t>
  </si>
  <si>
    <t>R4. Promo dan diskon diterapkan sesuai ketentuan</t>
  </si>
  <si>
    <t>Responsiveness</t>
  </si>
  <si>
    <t>RS1. Driver cepat merespons chat pelanggan</t>
  </si>
  <si>
    <t>RS2. Customer Service cepat menangani keluhan</t>
  </si>
  <si>
    <t>RS3. Informasi status pesanan diperbarui secara real-time</t>
  </si>
  <si>
    <t>RS4. Proses penyelesaian complain dilakukan dengan cepat</t>
  </si>
  <si>
    <t>Assurance</t>
  </si>
  <si>
    <t>A1. Customer merasa aman dalam melakukan pembayaran</t>
  </si>
  <si>
    <t>A2. Driver bersikap sopan dan professional</t>
  </si>
  <si>
    <t>A3. Data diri pelanggan terlindung dengan baik</t>
  </si>
  <si>
    <t>A4. Customer percaya ShopeeFood memberikan layanan yang diandalkan</t>
  </si>
  <si>
    <t>Empathy</t>
  </si>
  <si>
    <t>E1. ShopeeFood memberikan perhatian pada kebutuhan pelanggan</t>
  </si>
  <si>
    <t>E2. Tersedia berbagai pilihan restoran sesuai prefrensi pelanggan</t>
  </si>
  <si>
    <t>E3. Customer service bersikap ramah</t>
  </si>
  <si>
    <t>E4. ShopeeFood memberikan solusi yang adil ketika terjadi masalah</t>
  </si>
  <si>
    <t>RATA-RATA GAP PER DIMENSI</t>
  </si>
  <si>
    <t>Rata-Rata Gap (P-H)</t>
  </si>
  <si>
    <t>Rata-Rata H</t>
  </si>
  <si>
    <t>Rata-Rata P</t>
  </si>
  <si>
    <t>Rata-Rata Gap Keseluruhan (Skor SERVQUAL)</t>
  </si>
  <si>
    <t>Belum memenuhi harapan pelanggan</t>
  </si>
  <si>
    <t>Melebihi harapan pelanggan (sangatpuas)</t>
  </si>
  <si>
    <t>Keterangan</t>
  </si>
  <si>
    <t>Reliabilty</t>
  </si>
  <si>
    <t>Tampilan aplikasi ShopeeFood menarik dan mudah digunakan</t>
  </si>
  <si>
    <t>Informasi menu dan harga yang ditampilkan jelas</t>
  </si>
  <si>
    <t>Driver Shopeefood berpenampilan rapi dan sopan</t>
  </si>
  <si>
    <t>Kemasan makanan dalam kondisi baik saat diterima</t>
  </si>
  <si>
    <t>Pesanan dikirim sesuai dengan yang dipesan</t>
  </si>
  <si>
    <t>Pesanan tiba tepat waktu sesuai estimasi</t>
  </si>
  <si>
    <t>Sistem pembayaran berjalan tanpa kendala</t>
  </si>
  <si>
    <t>Promo dan diskon diterapkan sesuai ketentuan</t>
  </si>
  <si>
    <t>Emphaty</t>
  </si>
  <si>
    <t>STB</t>
  </si>
  <si>
    <t>TB</t>
  </si>
  <si>
    <t>B</t>
  </si>
  <si>
    <t>SB</t>
  </si>
  <si>
    <t>SBS</t>
  </si>
  <si>
    <t>Driver cepat merespons chat pelanggan</t>
  </si>
  <si>
    <t>Customer Service cepat menangani keluhan</t>
  </si>
  <si>
    <t>Informasi status pesanan diperbarui secara real-time</t>
  </si>
  <si>
    <t>Proses penyelesaian complain dilakukan dengan cepat</t>
  </si>
  <si>
    <t>Customer merasa aman dalam melakukan pembayaran</t>
  </si>
  <si>
    <t>Driver bersikap sopan dan professional</t>
  </si>
  <si>
    <t>Data diri pelanggan terlindung dengan baik</t>
  </si>
  <si>
    <t>Customer percaya ShopeeFood memberikan layanan yang diandalkan</t>
  </si>
  <si>
    <t>ShopeeFood memberikan perhatian pada kebutuhan pelanggan</t>
  </si>
  <si>
    <t>Tersedia berbagai pilihan restoran sesuai prefrensi pelanggan</t>
  </si>
  <si>
    <t>Customer service bersikap ramah</t>
  </si>
  <si>
    <t>ShopeeFood memberikan solusi yang adil ketika terjadi masalah</t>
  </si>
  <si>
    <t>Tabel 11. Matriks IFAS (Internal Factor Analysis Summary)</t>
  </si>
  <si>
    <t>Total Gap Absolut (10 faktor terpilih):</t>
  </si>
  <si>
    <t>Faktor Internal</t>
  </si>
  <si>
    <t>Bobot</t>
  </si>
  <si>
    <t>Rating</t>
  </si>
  <si>
    <t>Nilai (Bobot x Rating)</t>
  </si>
  <si>
    <t>Kekuatan (Strengths)</t>
  </si>
  <si>
    <t>A1 - Aman dalam melakukan pembayaran</t>
  </si>
  <si>
    <t>T1 - Tampilan aplikasi menarik</t>
  </si>
  <si>
    <t>R1 - Pesanan sesuai pesanan</t>
  </si>
  <si>
    <t>A3 - Data diri pelanggan terlindungi</t>
  </si>
  <si>
    <t>A4 - ShopeeFood dapat diandalkan</t>
  </si>
  <si>
    <t>Subtotal Kekuatan</t>
  </si>
  <si>
    <t>Kelemahan (Weaknesses)</t>
  </si>
  <si>
    <t>T3 - Penampilan driver</t>
  </si>
  <si>
    <t>R2 - Ketepatan waktu pengiriman</t>
  </si>
  <si>
    <t>RS4 - Penyelesaian komplain</t>
  </si>
  <si>
    <t>A2 - Driver sopan &amp; profesional</t>
  </si>
  <si>
    <t>RS1 - Respons chat driver</t>
  </si>
  <si>
    <t>Subtotal Kelemahan</t>
  </si>
  <si>
    <t>TOTAL IFAS</t>
  </si>
  <si>
    <t>Sumber: hasil analisis gap SERVQUAL, 2026</t>
  </si>
  <si>
    <t>Keterangan rumus:</t>
  </si>
  <si>
    <t>Bobot = |Gap atribut| / Total |Gap| (10 faktor terpilih sbg kekuatan &amp; kelemahan utama)</t>
  </si>
  <si>
    <t>Rating: TKi&gt;=100% -&gt; 4 | 97-99,9% -&gt; 3 | 94-96,9% -&gt; 2 | &lt;94% -&gt; 1</t>
  </si>
  <si>
    <t>Nilai = Bobot x Rating</t>
  </si>
  <si>
    <t>HASIL UJI VALIDITAS</t>
  </si>
  <si>
    <t>HARAPAN TABEL</t>
  </si>
  <si>
    <t>Correlations</t>
  </si>
  <si>
    <t/>
  </si>
  <si>
    <t>T1H</t>
  </si>
  <si>
    <t>T2H</t>
  </si>
  <si>
    <t>T3H</t>
  </si>
  <si>
    <t>T4H</t>
  </si>
  <si>
    <t>R1H</t>
  </si>
  <si>
    <t>R2H</t>
  </si>
  <si>
    <t>R3H</t>
  </si>
  <si>
    <t>R4H</t>
  </si>
  <si>
    <t>RS1H</t>
  </si>
  <si>
    <t>RS2H</t>
  </si>
  <si>
    <t>RS3H</t>
  </si>
  <si>
    <t>RS4H</t>
  </si>
  <si>
    <t>A1H</t>
  </si>
  <si>
    <t>A2H</t>
  </si>
  <si>
    <t>A3H</t>
  </si>
  <si>
    <t>A4H</t>
  </si>
  <si>
    <t>E1H</t>
  </si>
  <si>
    <t>E2H</t>
  </si>
  <si>
    <t>E3H</t>
  </si>
  <si>
    <t>E4H</t>
  </si>
  <si>
    <t>Pearson Correlation</t>
  </si>
  <si>
    <r>
      <t>,518</t>
    </r>
    <r>
      <rPr>
        <vertAlign val="superscript"/>
        <sz val="9"/>
        <color indexed="60"/>
        <rFont val="Arial"/>
      </rPr>
      <t>**</t>
    </r>
  </si>
  <si>
    <r>
      <t>,565</t>
    </r>
    <r>
      <rPr>
        <vertAlign val="superscript"/>
        <sz val="9"/>
        <color indexed="60"/>
        <rFont val="Arial"/>
      </rPr>
      <t>**</t>
    </r>
  </si>
  <si>
    <r>
      <t>,372</t>
    </r>
    <r>
      <rPr>
        <vertAlign val="superscript"/>
        <sz val="9"/>
        <color indexed="60"/>
        <rFont val="Arial"/>
      </rPr>
      <t>**</t>
    </r>
  </si>
  <si>
    <r>
      <t>,364</t>
    </r>
    <r>
      <rPr>
        <vertAlign val="superscript"/>
        <sz val="9"/>
        <color indexed="60"/>
        <rFont val="Arial"/>
      </rPr>
      <t>**</t>
    </r>
  </si>
  <si>
    <r>
      <t>,312</t>
    </r>
    <r>
      <rPr>
        <vertAlign val="superscript"/>
        <sz val="9"/>
        <color indexed="60"/>
        <rFont val="Arial"/>
      </rPr>
      <t>**</t>
    </r>
  </si>
  <si>
    <r>
      <t>,391</t>
    </r>
    <r>
      <rPr>
        <vertAlign val="superscript"/>
        <sz val="9"/>
        <color indexed="60"/>
        <rFont val="Arial"/>
      </rPr>
      <t>**</t>
    </r>
  </si>
  <si>
    <r>
      <t>,487</t>
    </r>
    <r>
      <rPr>
        <vertAlign val="superscript"/>
        <sz val="9"/>
        <color indexed="60"/>
        <rFont val="Arial"/>
      </rPr>
      <t>**</t>
    </r>
  </si>
  <si>
    <r>
      <t>,457</t>
    </r>
    <r>
      <rPr>
        <vertAlign val="superscript"/>
        <sz val="9"/>
        <color indexed="60"/>
        <rFont val="Arial"/>
      </rPr>
      <t>**</t>
    </r>
  </si>
  <si>
    <r>
      <t>,396</t>
    </r>
    <r>
      <rPr>
        <vertAlign val="superscript"/>
        <sz val="9"/>
        <color indexed="60"/>
        <rFont val="Arial"/>
      </rPr>
      <t>**</t>
    </r>
  </si>
  <si>
    <r>
      <t>,327</t>
    </r>
    <r>
      <rPr>
        <vertAlign val="superscript"/>
        <sz val="9"/>
        <color indexed="60"/>
        <rFont val="Arial"/>
      </rPr>
      <t>**</t>
    </r>
  </si>
  <si>
    <r>
      <t>,449</t>
    </r>
    <r>
      <rPr>
        <vertAlign val="superscript"/>
        <sz val="9"/>
        <color indexed="60"/>
        <rFont val="Arial"/>
      </rPr>
      <t>**</t>
    </r>
  </si>
  <si>
    <r>
      <t>,358</t>
    </r>
    <r>
      <rPr>
        <vertAlign val="superscript"/>
        <sz val="9"/>
        <color indexed="60"/>
        <rFont val="Arial"/>
      </rPr>
      <t>**</t>
    </r>
  </si>
  <si>
    <r>
      <t>,393</t>
    </r>
    <r>
      <rPr>
        <vertAlign val="superscript"/>
        <sz val="9"/>
        <color indexed="60"/>
        <rFont val="Arial"/>
      </rPr>
      <t>**</t>
    </r>
  </si>
  <si>
    <r>
      <t>,406</t>
    </r>
    <r>
      <rPr>
        <vertAlign val="superscript"/>
        <sz val="9"/>
        <color indexed="60"/>
        <rFont val="Arial"/>
      </rPr>
      <t>**</t>
    </r>
  </si>
  <si>
    <r>
      <t>,466</t>
    </r>
    <r>
      <rPr>
        <vertAlign val="superscript"/>
        <sz val="9"/>
        <color indexed="60"/>
        <rFont val="Arial"/>
      </rPr>
      <t>**</t>
    </r>
  </si>
  <si>
    <r>
      <t>,567</t>
    </r>
    <r>
      <rPr>
        <vertAlign val="superscript"/>
        <sz val="9"/>
        <color indexed="60"/>
        <rFont val="Arial"/>
      </rPr>
      <t>**</t>
    </r>
  </si>
  <si>
    <r>
      <t>,432</t>
    </r>
    <r>
      <rPr>
        <vertAlign val="superscript"/>
        <sz val="9"/>
        <color indexed="60"/>
        <rFont val="Arial"/>
      </rPr>
      <t>**</t>
    </r>
  </si>
  <si>
    <r>
      <t>,600</t>
    </r>
    <r>
      <rPr>
        <vertAlign val="superscript"/>
        <sz val="9"/>
        <color indexed="60"/>
        <rFont val="Arial"/>
      </rPr>
      <t>**</t>
    </r>
  </si>
  <si>
    <t>Sig. (2-tailed)</t>
  </si>
  <si>
    <t>N</t>
  </si>
  <si>
    <r>
      <t>,614</t>
    </r>
    <r>
      <rPr>
        <vertAlign val="superscript"/>
        <sz val="9"/>
        <color indexed="60"/>
        <rFont val="Arial"/>
      </rPr>
      <t>**</t>
    </r>
  </si>
  <si>
    <r>
      <t>,587</t>
    </r>
    <r>
      <rPr>
        <vertAlign val="superscript"/>
        <sz val="9"/>
        <color indexed="60"/>
        <rFont val="Arial"/>
      </rPr>
      <t>**</t>
    </r>
  </si>
  <si>
    <r>
      <t>,338</t>
    </r>
    <r>
      <rPr>
        <vertAlign val="superscript"/>
        <sz val="9"/>
        <color indexed="60"/>
        <rFont val="Arial"/>
      </rPr>
      <t>**</t>
    </r>
  </si>
  <si>
    <r>
      <t>,446</t>
    </r>
    <r>
      <rPr>
        <vertAlign val="superscript"/>
        <sz val="9"/>
        <color indexed="60"/>
        <rFont val="Arial"/>
      </rPr>
      <t>**</t>
    </r>
  </si>
  <si>
    <r>
      <t>,454</t>
    </r>
    <r>
      <rPr>
        <vertAlign val="superscript"/>
        <sz val="9"/>
        <color indexed="60"/>
        <rFont val="Arial"/>
      </rPr>
      <t>**</t>
    </r>
  </si>
  <si>
    <r>
      <t>,533</t>
    </r>
    <r>
      <rPr>
        <vertAlign val="superscript"/>
        <sz val="9"/>
        <color indexed="60"/>
        <rFont val="Arial"/>
      </rPr>
      <t>**</t>
    </r>
  </si>
  <si>
    <r>
      <t>,529</t>
    </r>
    <r>
      <rPr>
        <vertAlign val="superscript"/>
        <sz val="9"/>
        <color indexed="60"/>
        <rFont val="Arial"/>
      </rPr>
      <t>**</t>
    </r>
  </si>
  <si>
    <r>
      <t>,503</t>
    </r>
    <r>
      <rPr>
        <vertAlign val="superscript"/>
        <sz val="9"/>
        <color indexed="60"/>
        <rFont val="Arial"/>
      </rPr>
      <t>**</t>
    </r>
  </si>
  <si>
    <r>
      <t>,506</t>
    </r>
    <r>
      <rPr>
        <vertAlign val="superscript"/>
        <sz val="9"/>
        <color indexed="60"/>
        <rFont val="Arial"/>
      </rPr>
      <t>**</t>
    </r>
  </si>
  <si>
    <r>
      <t>,409</t>
    </r>
    <r>
      <rPr>
        <vertAlign val="superscript"/>
        <sz val="9"/>
        <color indexed="60"/>
        <rFont val="Arial"/>
      </rPr>
      <t>**</t>
    </r>
  </si>
  <si>
    <r>
      <t>,493</t>
    </r>
    <r>
      <rPr>
        <vertAlign val="superscript"/>
        <sz val="9"/>
        <color indexed="60"/>
        <rFont val="Arial"/>
      </rPr>
      <t>**</t>
    </r>
  </si>
  <si>
    <r>
      <t>,430</t>
    </r>
    <r>
      <rPr>
        <vertAlign val="superscript"/>
        <sz val="9"/>
        <color indexed="60"/>
        <rFont val="Arial"/>
      </rPr>
      <t>**</t>
    </r>
  </si>
  <si>
    <r>
      <t>,403</t>
    </r>
    <r>
      <rPr>
        <vertAlign val="superscript"/>
        <sz val="9"/>
        <color indexed="60"/>
        <rFont val="Arial"/>
      </rPr>
      <t>**</t>
    </r>
  </si>
  <si>
    <r>
      <t>,386</t>
    </r>
    <r>
      <rPr>
        <vertAlign val="superscript"/>
        <sz val="9"/>
        <color indexed="60"/>
        <rFont val="Arial"/>
      </rPr>
      <t>**</t>
    </r>
  </si>
  <si>
    <r>
      <t>,310</t>
    </r>
    <r>
      <rPr>
        <vertAlign val="superscript"/>
        <sz val="9"/>
        <color indexed="60"/>
        <rFont val="Arial"/>
      </rPr>
      <t>**</t>
    </r>
  </si>
  <si>
    <r>
      <t>,660</t>
    </r>
    <r>
      <rPr>
        <vertAlign val="superscript"/>
        <sz val="9"/>
        <color indexed="60"/>
        <rFont val="Arial"/>
      </rPr>
      <t>**</t>
    </r>
  </si>
  <si>
    <r>
      <t>,730</t>
    </r>
    <r>
      <rPr>
        <vertAlign val="superscript"/>
        <sz val="9"/>
        <color indexed="60"/>
        <rFont val="Arial"/>
      </rPr>
      <t>**</t>
    </r>
  </si>
  <si>
    <r>
      <t>,513</t>
    </r>
    <r>
      <rPr>
        <vertAlign val="superscript"/>
        <sz val="9"/>
        <color indexed="60"/>
        <rFont val="Arial"/>
      </rPr>
      <t>**</t>
    </r>
  </si>
  <si>
    <r>
      <t>,279</t>
    </r>
    <r>
      <rPr>
        <vertAlign val="superscript"/>
        <sz val="9"/>
        <color indexed="60"/>
        <rFont val="Arial"/>
      </rPr>
      <t>**</t>
    </r>
  </si>
  <si>
    <r>
      <t>,371</t>
    </r>
    <r>
      <rPr>
        <vertAlign val="superscript"/>
        <sz val="9"/>
        <color indexed="60"/>
        <rFont val="Arial"/>
      </rPr>
      <t>**</t>
    </r>
  </si>
  <si>
    <r>
      <t>,390</t>
    </r>
    <r>
      <rPr>
        <vertAlign val="superscript"/>
        <sz val="9"/>
        <color indexed="60"/>
        <rFont val="Arial"/>
      </rPr>
      <t>**</t>
    </r>
  </si>
  <si>
    <r>
      <t>,414</t>
    </r>
    <r>
      <rPr>
        <vertAlign val="superscript"/>
        <sz val="9"/>
        <color indexed="60"/>
        <rFont val="Arial"/>
      </rPr>
      <t>**</t>
    </r>
  </si>
  <si>
    <r>
      <t>,421</t>
    </r>
    <r>
      <rPr>
        <vertAlign val="superscript"/>
        <sz val="9"/>
        <color indexed="60"/>
        <rFont val="Arial"/>
      </rPr>
      <t>**</t>
    </r>
  </si>
  <si>
    <r>
      <t>,419</t>
    </r>
    <r>
      <rPr>
        <vertAlign val="superscript"/>
        <sz val="9"/>
        <color indexed="60"/>
        <rFont val="Arial"/>
      </rPr>
      <t>**</t>
    </r>
  </si>
  <si>
    <r>
      <t>,374</t>
    </r>
    <r>
      <rPr>
        <vertAlign val="superscript"/>
        <sz val="9"/>
        <color indexed="60"/>
        <rFont val="Arial"/>
      </rPr>
      <t>**</t>
    </r>
  </si>
  <si>
    <r>
      <t>,382</t>
    </r>
    <r>
      <rPr>
        <vertAlign val="superscript"/>
        <sz val="9"/>
        <color indexed="60"/>
        <rFont val="Arial"/>
      </rPr>
      <t>**</t>
    </r>
  </si>
  <si>
    <r>
      <t>,381</t>
    </r>
    <r>
      <rPr>
        <vertAlign val="superscript"/>
        <sz val="9"/>
        <color indexed="60"/>
        <rFont val="Arial"/>
      </rPr>
      <t>**</t>
    </r>
  </si>
  <si>
    <r>
      <t>,416</t>
    </r>
    <r>
      <rPr>
        <vertAlign val="superscript"/>
        <sz val="9"/>
        <color indexed="60"/>
        <rFont val="Arial"/>
      </rPr>
      <t>**</t>
    </r>
  </si>
  <si>
    <r>
      <t>,428</t>
    </r>
    <r>
      <rPr>
        <vertAlign val="superscript"/>
        <sz val="9"/>
        <color indexed="60"/>
        <rFont val="Arial"/>
      </rPr>
      <t>**</t>
    </r>
  </si>
  <si>
    <r>
      <t>,661</t>
    </r>
    <r>
      <rPr>
        <vertAlign val="superscript"/>
        <sz val="9"/>
        <color indexed="60"/>
        <rFont val="Arial"/>
      </rPr>
      <t>**</t>
    </r>
  </si>
  <si>
    <r>
      <t>,431</t>
    </r>
    <r>
      <rPr>
        <vertAlign val="superscript"/>
        <sz val="9"/>
        <color indexed="60"/>
        <rFont val="Arial"/>
      </rPr>
      <t>**</t>
    </r>
  </si>
  <si>
    <r>
      <t>,450</t>
    </r>
    <r>
      <rPr>
        <vertAlign val="superscript"/>
        <sz val="9"/>
        <color indexed="60"/>
        <rFont val="Arial"/>
      </rPr>
      <t>**</t>
    </r>
  </si>
  <si>
    <r>
      <t>,461</t>
    </r>
    <r>
      <rPr>
        <vertAlign val="superscript"/>
        <sz val="9"/>
        <color indexed="60"/>
        <rFont val="Arial"/>
      </rPr>
      <t>**</t>
    </r>
  </si>
  <si>
    <r>
      <t>,462</t>
    </r>
    <r>
      <rPr>
        <vertAlign val="superscript"/>
        <sz val="9"/>
        <color indexed="60"/>
        <rFont val="Arial"/>
      </rPr>
      <t>**</t>
    </r>
  </si>
  <si>
    <r>
      <t>,475</t>
    </r>
    <r>
      <rPr>
        <vertAlign val="superscript"/>
        <sz val="9"/>
        <color indexed="60"/>
        <rFont val="Arial"/>
      </rPr>
      <t>**</t>
    </r>
  </si>
  <si>
    <r>
      <t>,451</t>
    </r>
    <r>
      <rPr>
        <vertAlign val="superscript"/>
        <sz val="9"/>
        <color indexed="60"/>
        <rFont val="Arial"/>
      </rPr>
      <t>**</t>
    </r>
  </si>
  <si>
    <r>
      <t>,490</t>
    </r>
    <r>
      <rPr>
        <vertAlign val="superscript"/>
        <sz val="9"/>
        <color indexed="60"/>
        <rFont val="Arial"/>
      </rPr>
      <t>**</t>
    </r>
  </si>
  <si>
    <r>
      <t>,514</t>
    </r>
    <r>
      <rPr>
        <vertAlign val="superscript"/>
        <sz val="9"/>
        <color indexed="60"/>
        <rFont val="Arial"/>
      </rPr>
      <t>**</t>
    </r>
  </si>
  <si>
    <r>
      <t>,570</t>
    </r>
    <r>
      <rPr>
        <vertAlign val="superscript"/>
        <sz val="9"/>
        <color indexed="60"/>
        <rFont val="Arial"/>
      </rPr>
      <t>**</t>
    </r>
  </si>
  <si>
    <r>
      <t>,524</t>
    </r>
    <r>
      <rPr>
        <vertAlign val="superscript"/>
        <sz val="9"/>
        <color indexed="60"/>
        <rFont val="Arial"/>
      </rPr>
      <t>**</t>
    </r>
  </si>
  <si>
    <r>
      <t>,413</t>
    </r>
    <r>
      <rPr>
        <vertAlign val="superscript"/>
        <sz val="9"/>
        <color indexed="60"/>
        <rFont val="Arial"/>
      </rPr>
      <t>**</t>
    </r>
  </si>
  <si>
    <r>
      <t>,404</t>
    </r>
    <r>
      <rPr>
        <vertAlign val="superscript"/>
        <sz val="9"/>
        <color indexed="60"/>
        <rFont val="Arial"/>
      </rPr>
      <t>**</t>
    </r>
  </si>
  <si>
    <r>
      <t>,705</t>
    </r>
    <r>
      <rPr>
        <vertAlign val="superscript"/>
        <sz val="9"/>
        <color indexed="60"/>
        <rFont val="Arial"/>
      </rPr>
      <t>**</t>
    </r>
  </si>
  <si>
    <r>
      <t>,563</t>
    </r>
    <r>
      <rPr>
        <vertAlign val="superscript"/>
        <sz val="9"/>
        <color indexed="60"/>
        <rFont val="Arial"/>
      </rPr>
      <t>**</t>
    </r>
  </si>
  <si>
    <r>
      <t>,510</t>
    </r>
    <r>
      <rPr>
        <vertAlign val="superscript"/>
        <sz val="9"/>
        <color indexed="60"/>
        <rFont val="Arial"/>
      </rPr>
      <t>**</t>
    </r>
  </si>
  <si>
    <r>
      <t>,370</t>
    </r>
    <r>
      <rPr>
        <vertAlign val="superscript"/>
        <sz val="9"/>
        <color indexed="60"/>
        <rFont val="Arial"/>
      </rPr>
      <t>**</t>
    </r>
  </si>
  <si>
    <r>
      <t>,394</t>
    </r>
    <r>
      <rPr>
        <vertAlign val="superscript"/>
        <sz val="9"/>
        <color indexed="60"/>
        <rFont val="Arial"/>
      </rPr>
      <t>**</t>
    </r>
  </si>
  <si>
    <r>
      <t>,377</t>
    </r>
    <r>
      <rPr>
        <vertAlign val="superscript"/>
        <sz val="9"/>
        <color indexed="60"/>
        <rFont val="Arial"/>
      </rPr>
      <t>**</t>
    </r>
  </si>
  <si>
    <r>
      <t>,367</t>
    </r>
    <r>
      <rPr>
        <vertAlign val="superscript"/>
        <sz val="9"/>
        <color indexed="60"/>
        <rFont val="Arial"/>
      </rPr>
      <t>**</t>
    </r>
  </si>
  <si>
    <r>
      <t>,337</t>
    </r>
    <r>
      <rPr>
        <vertAlign val="superscript"/>
        <sz val="9"/>
        <color indexed="60"/>
        <rFont val="Arial"/>
      </rPr>
      <t>**</t>
    </r>
  </si>
  <si>
    <r>
      <t>,325</t>
    </r>
    <r>
      <rPr>
        <vertAlign val="superscript"/>
        <sz val="9"/>
        <color indexed="60"/>
        <rFont val="Arial"/>
      </rPr>
      <t>**</t>
    </r>
  </si>
  <si>
    <r>
      <t>,361</t>
    </r>
    <r>
      <rPr>
        <vertAlign val="superscript"/>
        <sz val="9"/>
        <color indexed="60"/>
        <rFont val="Arial"/>
      </rPr>
      <t>**</t>
    </r>
  </si>
  <si>
    <r>
      <t>,355</t>
    </r>
    <r>
      <rPr>
        <vertAlign val="superscript"/>
        <sz val="9"/>
        <color indexed="60"/>
        <rFont val="Arial"/>
      </rPr>
      <t>**</t>
    </r>
  </si>
  <si>
    <r>
      <t>,471</t>
    </r>
    <r>
      <rPr>
        <vertAlign val="superscript"/>
        <sz val="9"/>
        <color indexed="60"/>
        <rFont val="Arial"/>
      </rPr>
      <t>**</t>
    </r>
  </si>
  <si>
    <r>
      <t>,458</t>
    </r>
    <r>
      <rPr>
        <vertAlign val="superscript"/>
        <sz val="9"/>
        <color indexed="60"/>
        <rFont val="Arial"/>
      </rPr>
      <t>**</t>
    </r>
  </si>
  <si>
    <r>
      <t>,492</t>
    </r>
    <r>
      <rPr>
        <vertAlign val="superscript"/>
        <sz val="9"/>
        <color indexed="60"/>
        <rFont val="Arial"/>
      </rPr>
      <t>**</t>
    </r>
  </si>
  <si>
    <r>
      <t>,620</t>
    </r>
    <r>
      <rPr>
        <vertAlign val="superscript"/>
        <sz val="9"/>
        <color indexed="60"/>
        <rFont val="Arial"/>
      </rPr>
      <t>**</t>
    </r>
  </si>
  <si>
    <r>
      <t>,380</t>
    </r>
    <r>
      <rPr>
        <vertAlign val="superscript"/>
        <sz val="9"/>
        <color indexed="60"/>
        <rFont val="Arial"/>
      </rPr>
      <t>**</t>
    </r>
  </si>
  <si>
    <r>
      <t>,307</t>
    </r>
    <r>
      <rPr>
        <vertAlign val="superscript"/>
        <sz val="9"/>
        <color indexed="60"/>
        <rFont val="Arial"/>
      </rPr>
      <t>**</t>
    </r>
  </si>
  <si>
    <r>
      <t>,272</t>
    </r>
    <r>
      <rPr>
        <vertAlign val="superscript"/>
        <sz val="9"/>
        <color indexed="60"/>
        <rFont val="Arial"/>
      </rPr>
      <t>**</t>
    </r>
  </si>
  <si>
    <r>
      <t>,273</t>
    </r>
    <r>
      <rPr>
        <vertAlign val="superscript"/>
        <sz val="9"/>
        <color indexed="60"/>
        <rFont val="Arial"/>
      </rPr>
      <t>**</t>
    </r>
  </si>
  <si>
    <r>
      <t>,261</t>
    </r>
    <r>
      <rPr>
        <vertAlign val="superscript"/>
        <sz val="9"/>
        <color indexed="60"/>
        <rFont val="Arial"/>
      </rPr>
      <t>**</t>
    </r>
  </si>
  <si>
    <r>
      <t>,263</t>
    </r>
    <r>
      <rPr>
        <vertAlign val="superscript"/>
        <sz val="9"/>
        <color indexed="60"/>
        <rFont val="Arial"/>
      </rPr>
      <t>**</t>
    </r>
  </si>
  <si>
    <r>
      <t>,335</t>
    </r>
    <r>
      <rPr>
        <vertAlign val="superscript"/>
        <sz val="9"/>
        <color indexed="60"/>
        <rFont val="Arial"/>
      </rPr>
      <t>**</t>
    </r>
  </si>
  <si>
    <r>
      <t>,313</t>
    </r>
    <r>
      <rPr>
        <vertAlign val="superscript"/>
        <sz val="9"/>
        <color indexed="60"/>
        <rFont val="Arial"/>
      </rPr>
      <t>**</t>
    </r>
  </si>
  <si>
    <r>
      <t>,339</t>
    </r>
    <r>
      <rPr>
        <vertAlign val="superscript"/>
        <sz val="9"/>
        <color indexed="60"/>
        <rFont val="Arial"/>
      </rPr>
      <t>**</t>
    </r>
  </si>
  <si>
    <r>
      <t>,245</t>
    </r>
    <r>
      <rPr>
        <vertAlign val="superscript"/>
        <sz val="9"/>
        <color indexed="60"/>
        <rFont val="Arial"/>
      </rPr>
      <t>*</t>
    </r>
  </si>
  <si>
    <r>
      <t>,239</t>
    </r>
    <r>
      <rPr>
        <vertAlign val="superscript"/>
        <sz val="9"/>
        <color indexed="60"/>
        <rFont val="Arial"/>
      </rPr>
      <t>*</t>
    </r>
  </si>
  <si>
    <r>
      <t>,480</t>
    </r>
    <r>
      <rPr>
        <vertAlign val="superscript"/>
        <sz val="9"/>
        <color indexed="60"/>
        <rFont val="Arial"/>
      </rPr>
      <t>**</t>
    </r>
  </si>
  <si>
    <r>
      <t>,501</t>
    </r>
    <r>
      <rPr>
        <vertAlign val="superscript"/>
        <sz val="9"/>
        <color indexed="60"/>
        <rFont val="Arial"/>
      </rPr>
      <t>**</t>
    </r>
  </si>
  <si>
    <r>
      <t>,473</t>
    </r>
    <r>
      <rPr>
        <vertAlign val="superscript"/>
        <sz val="9"/>
        <color indexed="60"/>
        <rFont val="Arial"/>
      </rPr>
      <t>**</t>
    </r>
  </si>
  <si>
    <r>
      <t>,463</t>
    </r>
    <r>
      <rPr>
        <vertAlign val="superscript"/>
        <sz val="9"/>
        <color indexed="60"/>
        <rFont val="Arial"/>
      </rPr>
      <t>**</t>
    </r>
  </si>
  <si>
    <r>
      <t>,384</t>
    </r>
    <r>
      <rPr>
        <vertAlign val="superscript"/>
        <sz val="9"/>
        <color indexed="60"/>
        <rFont val="Arial"/>
      </rPr>
      <t>**</t>
    </r>
  </si>
  <si>
    <r>
      <t>,359</t>
    </r>
    <r>
      <rPr>
        <vertAlign val="superscript"/>
        <sz val="9"/>
        <color indexed="60"/>
        <rFont val="Arial"/>
      </rPr>
      <t>**</t>
    </r>
  </si>
  <si>
    <r>
      <t>,438</t>
    </r>
    <r>
      <rPr>
        <vertAlign val="superscript"/>
        <sz val="9"/>
        <color indexed="60"/>
        <rFont val="Arial"/>
      </rPr>
      <t>**</t>
    </r>
  </si>
  <si>
    <r>
      <t>,545</t>
    </r>
    <r>
      <rPr>
        <vertAlign val="superscript"/>
        <sz val="9"/>
        <color indexed="60"/>
        <rFont val="Arial"/>
      </rPr>
      <t>**</t>
    </r>
  </si>
  <si>
    <r>
      <t>,331</t>
    </r>
    <r>
      <rPr>
        <vertAlign val="superscript"/>
        <sz val="9"/>
        <color indexed="60"/>
        <rFont val="Arial"/>
      </rPr>
      <t>**</t>
    </r>
  </si>
  <si>
    <r>
      <t>,470</t>
    </r>
    <r>
      <rPr>
        <vertAlign val="superscript"/>
        <sz val="9"/>
        <color indexed="60"/>
        <rFont val="Arial"/>
      </rPr>
      <t>**</t>
    </r>
  </si>
  <si>
    <r>
      <t>,385</t>
    </r>
    <r>
      <rPr>
        <vertAlign val="superscript"/>
        <sz val="9"/>
        <color indexed="60"/>
        <rFont val="Arial"/>
      </rPr>
      <t>**</t>
    </r>
  </si>
  <si>
    <r>
      <t>,662</t>
    </r>
    <r>
      <rPr>
        <vertAlign val="superscript"/>
        <sz val="9"/>
        <color indexed="60"/>
        <rFont val="Arial"/>
      </rPr>
      <t>**</t>
    </r>
  </si>
  <si>
    <r>
      <t>,515</t>
    </r>
    <r>
      <rPr>
        <vertAlign val="superscript"/>
        <sz val="9"/>
        <color indexed="60"/>
        <rFont val="Arial"/>
      </rPr>
      <t>**</t>
    </r>
  </si>
  <si>
    <r>
      <t>,460</t>
    </r>
    <r>
      <rPr>
        <vertAlign val="superscript"/>
        <sz val="9"/>
        <color indexed="60"/>
        <rFont val="Arial"/>
      </rPr>
      <t>**</t>
    </r>
  </si>
  <si>
    <r>
      <t>,448</t>
    </r>
    <r>
      <rPr>
        <vertAlign val="superscript"/>
        <sz val="9"/>
        <color indexed="60"/>
        <rFont val="Arial"/>
      </rPr>
      <t>**</t>
    </r>
  </si>
  <si>
    <r>
      <t>,482</t>
    </r>
    <r>
      <rPr>
        <vertAlign val="superscript"/>
        <sz val="9"/>
        <color indexed="60"/>
        <rFont val="Arial"/>
      </rPr>
      <t>**</t>
    </r>
  </si>
  <si>
    <r>
      <t>,469</t>
    </r>
    <r>
      <rPr>
        <vertAlign val="superscript"/>
        <sz val="9"/>
        <color indexed="60"/>
        <rFont val="Arial"/>
      </rPr>
      <t>**</t>
    </r>
  </si>
  <si>
    <r>
      <t>,472</t>
    </r>
    <r>
      <rPr>
        <vertAlign val="superscript"/>
        <sz val="9"/>
        <color indexed="60"/>
        <rFont val="Arial"/>
      </rPr>
      <t>**</t>
    </r>
  </si>
  <si>
    <r>
      <t>,491</t>
    </r>
    <r>
      <rPr>
        <vertAlign val="superscript"/>
        <sz val="9"/>
        <color indexed="60"/>
        <rFont val="Arial"/>
      </rPr>
      <t>**</t>
    </r>
  </si>
  <si>
    <r>
      <t>,349</t>
    </r>
    <r>
      <rPr>
        <vertAlign val="superscript"/>
        <sz val="9"/>
        <color indexed="60"/>
        <rFont val="Arial"/>
      </rPr>
      <t>**</t>
    </r>
  </si>
  <si>
    <r>
      <t>,434</t>
    </r>
    <r>
      <rPr>
        <vertAlign val="superscript"/>
        <sz val="9"/>
        <color indexed="60"/>
        <rFont val="Arial"/>
      </rPr>
      <t>**</t>
    </r>
  </si>
  <si>
    <r>
      <t>,436</t>
    </r>
    <r>
      <rPr>
        <vertAlign val="superscript"/>
        <sz val="9"/>
        <color indexed="60"/>
        <rFont val="Arial"/>
      </rPr>
      <t>**</t>
    </r>
  </si>
  <si>
    <r>
      <t>,345</t>
    </r>
    <r>
      <rPr>
        <vertAlign val="superscript"/>
        <sz val="9"/>
        <color indexed="60"/>
        <rFont val="Arial"/>
      </rPr>
      <t>**</t>
    </r>
  </si>
  <si>
    <r>
      <t>,854</t>
    </r>
    <r>
      <rPr>
        <vertAlign val="superscript"/>
        <sz val="9"/>
        <color indexed="60"/>
        <rFont val="Arial"/>
      </rPr>
      <t>**</t>
    </r>
  </si>
  <si>
    <r>
      <t>,816</t>
    </r>
    <r>
      <rPr>
        <vertAlign val="superscript"/>
        <sz val="9"/>
        <color indexed="60"/>
        <rFont val="Arial"/>
      </rPr>
      <t>**</t>
    </r>
  </si>
  <si>
    <r>
      <t>,681</t>
    </r>
    <r>
      <rPr>
        <vertAlign val="superscript"/>
        <sz val="9"/>
        <color indexed="60"/>
        <rFont val="Arial"/>
      </rPr>
      <t>**</t>
    </r>
  </si>
  <si>
    <r>
      <t>,627</t>
    </r>
    <r>
      <rPr>
        <vertAlign val="superscript"/>
        <sz val="9"/>
        <color indexed="60"/>
        <rFont val="Arial"/>
      </rPr>
      <t>**</t>
    </r>
  </si>
  <si>
    <r>
      <t>,732</t>
    </r>
    <r>
      <rPr>
        <vertAlign val="superscript"/>
        <sz val="9"/>
        <color indexed="60"/>
        <rFont val="Arial"/>
      </rPr>
      <t>**</t>
    </r>
  </si>
  <si>
    <r>
      <t>,703</t>
    </r>
    <r>
      <rPr>
        <vertAlign val="superscript"/>
        <sz val="9"/>
        <color indexed="60"/>
        <rFont val="Arial"/>
      </rPr>
      <t>**</t>
    </r>
  </si>
  <si>
    <r>
      <t>,578</t>
    </r>
    <r>
      <rPr>
        <vertAlign val="superscript"/>
        <sz val="9"/>
        <color indexed="60"/>
        <rFont val="Arial"/>
      </rPr>
      <t>**</t>
    </r>
  </si>
  <si>
    <r>
      <t>,511</t>
    </r>
    <r>
      <rPr>
        <vertAlign val="superscript"/>
        <sz val="9"/>
        <color indexed="60"/>
        <rFont val="Arial"/>
      </rPr>
      <t>**</t>
    </r>
  </si>
  <si>
    <r>
      <t>,829</t>
    </r>
    <r>
      <rPr>
        <vertAlign val="superscript"/>
        <sz val="9"/>
        <color indexed="60"/>
        <rFont val="Arial"/>
      </rPr>
      <t>**</t>
    </r>
  </si>
  <si>
    <r>
      <t>,831</t>
    </r>
    <r>
      <rPr>
        <vertAlign val="superscript"/>
        <sz val="9"/>
        <color indexed="60"/>
        <rFont val="Arial"/>
      </rPr>
      <t>**</t>
    </r>
  </si>
  <si>
    <r>
      <t>,642</t>
    </r>
    <r>
      <rPr>
        <vertAlign val="superscript"/>
        <sz val="9"/>
        <color indexed="60"/>
        <rFont val="Arial"/>
      </rPr>
      <t>**</t>
    </r>
  </si>
  <si>
    <r>
      <t>,725</t>
    </r>
    <r>
      <rPr>
        <vertAlign val="superscript"/>
        <sz val="9"/>
        <color indexed="60"/>
        <rFont val="Arial"/>
      </rPr>
      <t>**</t>
    </r>
  </si>
  <si>
    <r>
      <t>,714</t>
    </r>
    <r>
      <rPr>
        <vertAlign val="superscript"/>
        <sz val="9"/>
        <color indexed="60"/>
        <rFont val="Arial"/>
      </rPr>
      <t>**</t>
    </r>
  </si>
  <si>
    <r>
      <t>,675</t>
    </r>
    <r>
      <rPr>
        <vertAlign val="superscript"/>
        <sz val="9"/>
        <color indexed="60"/>
        <rFont val="Arial"/>
      </rPr>
      <t>**</t>
    </r>
  </si>
  <si>
    <r>
      <t>,571</t>
    </r>
    <r>
      <rPr>
        <vertAlign val="superscript"/>
        <sz val="9"/>
        <color indexed="60"/>
        <rFont val="Arial"/>
      </rPr>
      <t>**</t>
    </r>
  </si>
  <si>
    <r>
      <t>,553</t>
    </r>
    <r>
      <rPr>
        <vertAlign val="superscript"/>
        <sz val="9"/>
        <color indexed="60"/>
        <rFont val="Arial"/>
      </rPr>
      <t>**</t>
    </r>
  </si>
  <si>
    <r>
      <t>,517</t>
    </r>
    <r>
      <rPr>
        <vertAlign val="superscript"/>
        <sz val="9"/>
        <color indexed="60"/>
        <rFont val="Arial"/>
      </rPr>
      <t>**</t>
    </r>
  </si>
  <si>
    <r>
      <t>,800</t>
    </r>
    <r>
      <rPr>
        <vertAlign val="superscript"/>
        <sz val="9"/>
        <color indexed="60"/>
        <rFont val="Arial"/>
      </rPr>
      <t>**</t>
    </r>
  </si>
  <si>
    <r>
      <t>,667</t>
    </r>
    <r>
      <rPr>
        <vertAlign val="superscript"/>
        <sz val="9"/>
        <color indexed="60"/>
        <rFont val="Arial"/>
      </rPr>
      <t>**</t>
    </r>
  </si>
  <si>
    <r>
      <t>,663</t>
    </r>
    <r>
      <rPr>
        <vertAlign val="superscript"/>
        <sz val="9"/>
        <color indexed="60"/>
        <rFont val="Arial"/>
      </rPr>
      <t>**</t>
    </r>
  </si>
  <si>
    <r>
      <t>,673</t>
    </r>
    <r>
      <rPr>
        <vertAlign val="superscript"/>
        <sz val="9"/>
        <color indexed="60"/>
        <rFont val="Arial"/>
      </rPr>
      <t>**</t>
    </r>
  </si>
  <si>
    <r>
      <t>,495</t>
    </r>
    <r>
      <rPr>
        <vertAlign val="superscript"/>
        <sz val="9"/>
        <color indexed="60"/>
        <rFont val="Arial"/>
      </rPr>
      <t>**</t>
    </r>
  </si>
  <si>
    <r>
      <t>,285</t>
    </r>
    <r>
      <rPr>
        <vertAlign val="superscript"/>
        <sz val="9"/>
        <color indexed="60"/>
        <rFont val="Arial"/>
      </rPr>
      <t>**</t>
    </r>
  </si>
  <si>
    <r>
      <t>,766</t>
    </r>
    <r>
      <rPr>
        <vertAlign val="superscript"/>
        <sz val="9"/>
        <color indexed="60"/>
        <rFont val="Arial"/>
      </rPr>
      <t>**</t>
    </r>
  </si>
  <si>
    <r>
      <t>,729</t>
    </r>
    <r>
      <rPr>
        <vertAlign val="superscript"/>
        <sz val="9"/>
        <color indexed="60"/>
        <rFont val="Arial"/>
      </rPr>
      <t>**</t>
    </r>
  </si>
  <si>
    <r>
      <t>,740</t>
    </r>
    <r>
      <rPr>
        <vertAlign val="superscript"/>
        <sz val="9"/>
        <color indexed="60"/>
        <rFont val="Arial"/>
      </rPr>
      <t>**</t>
    </r>
  </si>
  <si>
    <r>
      <t>,716</t>
    </r>
    <r>
      <rPr>
        <vertAlign val="superscript"/>
        <sz val="9"/>
        <color indexed="60"/>
        <rFont val="Arial"/>
      </rPr>
      <t>**</t>
    </r>
  </si>
  <si>
    <r>
      <t>,629</t>
    </r>
    <r>
      <rPr>
        <vertAlign val="superscript"/>
        <sz val="9"/>
        <color indexed="60"/>
        <rFont val="Arial"/>
      </rPr>
      <t>**</t>
    </r>
  </si>
  <si>
    <r>
      <t>,607</t>
    </r>
    <r>
      <rPr>
        <vertAlign val="superscript"/>
        <sz val="9"/>
        <color indexed="60"/>
        <rFont val="Arial"/>
      </rPr>
      <t>**</t>
    </r>
  </si>
  <si>
    <r>
      <t>,606</t>
    </r>
    <r>
      <rPr>
        <vertAlign val="superscript"/>
        <sz val="9"/>
        <color indexed="60"/>
        <rFont val="Arial"/>
      </rPr>
      <t>**</t>
    </r>
  </si>
  <si>
    <r>
      <t>,521</t>
    </r>
    <r>
      <rPr>
        <vertAlign val="superscript"/>
        <sz val="9"/>
        <color indexed="60"/>
        <rFont val="Arial"/>
      </rPr>
      <t>**</t>
    </r>
  </si>
  <si>
    <r>
      <t>,772</t>
    </r>
    <r>
      <rPr>
        <vertAlign val="superscript"/>
        <sz val="9"/>
        <color indexed="60"/>
        <rFont val="Arial"/>
      </rPr>
      <t>**</t>
    </r>
  </si>
  <si>
    <r>
      <t>,851</t>
    </r>
    <r>
      <rPr>
        <vertAlign val="superscript"/>
        <sz val="9"/>
        <color indexed="60"/>
        <rFont val="Arial"/>
      </rPr>
      <t>**</t>
    </r>
  </si>
  <si>
    <r>
      <t>,814</t>
    </r>
    <r>
      <rPr>
        <vertAlign val="superscript"/>
        <sz val="9"/>
        <color indexed="60"/>
        <rFont val="Arial"/>
      </rPr>
      <t>**</t>
    </r>
  </si>
  <si>
    <r>
      <t>,649</t>
    </r>
    <r>
      <rPr>
        <vertAlign val="superscript"/>
        <sz val="9"/>
        <color indexed="60"/>
        <rFont val="Arial"/>
      </rPr>
      <t>**</t>
    </r>
  </si>
  <si>
    <r>
      <t>,504</t>
    </r>
    <r>
      <rPr>
        <vertAlign val="superscript"/>
        <sz val="9"/>
        <color indexed="60"/>
        <rFont val="Arial"/>
      </rPr>
      <t>**</t>
    </r>
  </si>
  <si>
    <r>
      <t>,817</t>
    </r>
    <r>
      <rPr>
        <vertAlign val="superscript"/>
        <sz val="9"/>
        <color indexed="60"/>
        <rFont val="Arial"/>
      </rPr>
      <t>**</t>
    </r>
  </si>
  <si>
    <r>
      <t>,790</t>
    </r>
    <r>
      <rPr>
        <vertAlign val="superscript"/>
        <sz val="9"/>
        <color indexed="60"/>
        <rFont val="Arial"/>
      </rPr>
      <t>**</t>
    </r>
  </si>
  <si>
    <r>
      <t>,712</t>
    </r>
    <r>
      <rPr>
        <vertAlign val="superscript"/>
        <sz val="9"/>
        <color indexed="60"/>
        <rFont val="Arial"/>
      </rPr>
      <t>**</t>
    </r>
  </si>
  <si>
    <r>
      <t>,617</t>
    </r>
    <r>
      <rPr>
        <vertAlign val="superscript"/>
        <sz val="9"/>
        <color indexed="60"/>
        <rFont val="Arial"/>
      </rPr>
      <t>**</t>
    </r>
  </si>
  <si>
    <r>
      <t>,583</t>
    </r>
    <r>
      <rPr>
        <vertAlign val="superscript"/>
        <sz val="9"/>
        <color indexed="60"/>
        <rFont val="Arial"/>
      </rPr>
      <t>**</t>
    </r>
  </si>
  <si>
    <r>
      <t>,456</t>
    </r>
    <r>
      <rPr>
        <vertAlign val="superscript"/>
        <sz val="9"/>
        <color indexed="60"/>
        <rFont val="Arial"/>
      </rPr>
      <t>**</t>
    </r>
  </si>
  <si>
    <r>
      <t>,824</t>
    </r>
    <r>
      <rPr>
        <vertAlign val="superscript"/>
        <sz val="9"/>
        <color indexed="60"/>
        <rFont val="Arial"/>
      </rPr>
      <t>**</t>
    </r>
  </si>
  <si>
    <r>
      <t>,823</t>
    </r>
    <r>
      <rPr>
        <vertAlign val="superscript"/>
        <sz val="9"/>
        <color indexed="60"/>
        <rFont val="Arial"/>
      </rPr>
      <t>**</t>
    </r>
  </si>
  <si>
    <r>
      <t>,644</t>
    </r>
    <r>
      <rPr>
        <vertAlign val="superscript"/>
        <sz val="9"/>
        <color indexed="60"/>
        <rFont val="Arial"/>
      </rPr>
      <t>**</t>
    </r>
  </si>
  <si>
    <r>
      <t>,631</t>
    </r>
    <r>
      <rPr>
        <vertAlign val="superscript"/>
        <sz val="9"/>
        <color indexed="60"/>
        <rFont val="Arial"/>
      </rPr>
      <t>**</t>
    </r>
  </si>
  <si>
    <r>
      <t>,476</t>
    </r>
    <r>
      <rPr>
        <vertAlign val="superscript"/>
        <sz val="9"/>
        <color indexed="60"/>
        <rFont val="Arial"/>
      </rPr>
      <t>**</t>
    </r>
  </si>
  <si>
    <r>
      <t>,621</t>
    </r>
    <r>
      <rPr>
        <vertAlign val="superscript"/>
        <sz val="9"/>
        <color indexed="60"/>
        <rFont val="Arial"/>
      </rPr>
      <t>**</t>
    </r>
  </si>
  <si>
    <r>
      <t>,628</t>
    </r>
    <r>
      <rPr>
        <vertAlign val="superscript"/>
        <sz val="9"/>
        <color indexed="60"/>
        <rFont val="Arial"/>
      </rPr>
      <t>**</t>
    </r>
  </si>
  <si>
    <r>
      <t>,593</t>
    </r>
    <r>
      <rPr>
        <vertAlign val="superscript"/>
        <sz val="9"/>
        <color indexed="60"/>
        <rFont val="Arial"/>
      </rPr>
      <t>**</t>
    </r>
  </si>
  <si>
    <r>
      <t>,465</t>
    </r>
    <r>
      <rPr>
        <vertAlign val="superscript"/>
        <sz val="9"/>
        <color indexed="60"/>
        <rFont val="Arial"/>
      </rPr>
      <t>**</t>
    </r>
  </si>
  <si>
    <r>
      <t>,822</t>
    </r>
    <r>
      <rPr>
        <vertAlign val="superscript"/>
        <sz val="9"/>
        <color indexed="60"/>
        <rFont val="Arial"/>
      </rPr>
      <t>**</t>
    </r>
  </si>
  <si>
    <r>
      <t>,722</t>
    </r>
    <r>
      <rPr>
        <vertAlign val="superscript"/>
        <sz val="9"/>
        <color indexed="60"/>
        <rFont val="Arial"/>
      </rPr>
      <t>**</t>
    </r>
  </si>
  <si>
    <r>
      <t>,654</t>
    </r>
    <r>
      <rPr>
        <vertAlign val="superscript"/>
        <sz val="9"/>
        <color indexed="60"/>
        <rFont val="Arial"/>
      </rPr>
      <t>**</t>
    </r>
  </si>
  <si>
    <r>
      <t>,568</t>
    </r>
    <r>
      <rPr>
        <vertAlign val="superscript"/>
        <sz val="9"/>
        <color indexed="60"/>
        <rFont val="Arial"/>
      </rPr>
      <t>**</t>
    </r>
  </si>
  <si>
    <r>
      <t>,731</t>
    </r>
    <r>
      <rPr>
        <vertAlign val="superscript"/>
        <sz val="9"/>
        <color indexed="60"/>
        <rFont val="Arial"/>
      </rPr>
      <t>**</t>
    </r>
  </si>
  <si>
    <r>
      <t>,777</t>
    </r>
    <r>
      <rPr>
        <vertAlign val="superscript"/>
        <sz val="9"/>
        <color indexed="60"/>
        <rFont val="Arial"/>
      </rPr>
      <t>**</t>
    </r>
  </si>
  <si>
    <r>
      <t>,721</t>
    </r>
    <r>
      <rPr>
        <vertAlign val="superscript"/>
        <sz val="9"/>
        <color indexed="60"/>
        <rFont val="Arial"/>
      </rPr>
      <t>**</t>
    </r>
  </si>
  <si>
    <r>
      <t>,680</t>
    </r>
    <r>
      <rPr>
        <vertAlign val="superscript"/>
        <sz val="9"/>
        <color indexed="60"/>
        <rFont val="Arial"/>
      </rPr>
      <t>**</t>
    </r>
  </si>
  <si>
    <r>
      <t>,741</t>
    </r>
    <r>
      <rPr>
        <vertAlign val="superscript"/>
        <sz val="9"/>
        <color indexed="60"/>
        <rFont val="Arial"/>
      </rPr>
      <t>**</t>
    </r>
  </si>
  <si>
    <r>
      <t>,657</t>
    </r>
    <r>
      <rPr>
        <vertAlign val="superscript"/>
        <sz val="9"/>
        <color indexed="60"/>
        <rFont val="Arial"/>
      </rPr>
      <t>**</t>
    </r>
  </si>
  <si>
    <t>**. Correlation is significant at the 0.01 level (2-tailed).</t>
  </si>
  <si>
    <t>*. Correlation is significant at the 0.05 level (2-tailed).</t>
  </si>
  <si>
    <t>PERSEPSI TABEL</t>
  </si>
  <si>
    <t>T1P</t>
  </si>
  <si>
    <t>T2P</t>
  </si>
  <si>
    <t>T3P</t>
  </si>
  <si>
    <t>T4P</t>
  </si>
  <si>
    <t>R1P</t>
  </si>
  <si>
    <t>R2P</t>
  </si>
  <si>
    <t>R3P</t>
  </si>
  <si>
    <t>R4P</t>
  </si>
  <si>
    <t>RS1P</t>
  </si>
  <si>
    <t>RS2P</t>
  </si>
  <si>
    <t>RS3P</t>
  </si>
  <si>
    <t>RS4P</t>
  </si>
  <si>
    <t>A1P</t>
  </si>
  <si>
    <t>A2P</t>
  </si>
  <si>
    <t>A3P</t>
  </si>
  <si>
    <t>A4P</t>
  </si>
  <si>
    <t>E1P</t>
  </si>
  <si>
    <t>E2P</t>
  </si>
  <si>
    <t>E3P</t>
  </si>
  <si>
    <t>E4P</t>
  </si>
  <si>
    <r>
      <t>,330</t>
    </r>
    <r>
      <rPr>
        <vertAlign val="superscript"/>
        <sz val="9"/>
        <color indexed="60"/>
        <rFont val="Arial"/>
      </rPr>
      <t>**</t>
    </r>
  </si>
  <si>
    <r>
      <t>,352</t>
    </r>
    <r>
      <rPr>
        <vertAlign val="superscript"/>
        <sz val="9"/>
        <color indexed="60"/>
        <rFont val="Arial"/>
      </rPr>
      <t>**</t>
    </r>
  </si>
  <si>
    <r>
      <t>,459</t>
    </r>
    <r>
      <rPr>
        <vertAlign val="superscript"/>
        <sz val="9"/>
        <color indexed="60"/>
        <rFont val="Arial"/>
      </rPr>
      <t>**</t>
    </r>
  </si>
  <si>
    <r>
      <t>,441</t>
    </r>
    <r>
      <rPr>
        <vertAlign val="superscript"/>
        <sz val="9"/>
        <color indexed="60"/>
        <rFont val="Arial"/>
      </rPr>
      <t>**</t>
    </r>
  </si>
  <si>
    <r>
      <t>,410</t>
    </r>
    <r>
      <rPr>
        <vertAlign val="superscript"/>
        <sz val="9"/>
        <color indexed="60"/>
        <rFont val="Arial"/>
      </rPr>
      <t>**</t>
    </r>
  </si>
  <si>
    <r>
      <t>,486</t>
    </r>
    <r>
      <rPr>
        <vertAlign val="superscript"/>
        <sz val="9"/>
        <color indexed="60"/>
        <rFont val="Arial"/>
      </rPr>
      <t>**</t>
    </r>
  </si>
  <si>
    <r>
      <t>,243</t>
    </r>
    <r>
      <rPr>
        <vertAlign val="superscript"/>
        <sz val="9"/>
        <color indexed="60"/>
        <rFont val="Arial"/>
      </rPr>
      <t>*</t>
    </r>
  </si>
  <si>
    <r>
      <t>,477</t>
    </r>
    <r>
      <rPr>
        <vertAlign val="superscript"/>
        <sz val="9"/>
        <color indexed="60"/>
        <rFont val="Arial"/>
      </rPr>
      <t>**</t>
    </r>
  </si>
  <si>
    <r>
      <t>,292</t>
    </r>
    <r>
      <rPr>
        <vertAlign val="superscript"/>
        <sz val="9"/>
        <color indexed="60"/>
        <rFont val="Arial"/>
      </rPr>
      <t>**</t>
    </r>
  </si>
  <si>
    <r>
      <t>,405</t>
    </r>
    <r>
      <rPr>
        <vertAlign val="superscript"/>
        <sz val="9"/>
        <color indexed="60"/>
        <rFont val="Arial"/>
      </rPr>
      <t>**</t>
    </r>
  </si>
  <si>
    <r>
      <t>,412</t>
    </r>
    <r>
      <rPr>
        <vertAlign val="superscript"/>
        <sz val="9"/>
        <color indexed="60"/>
        <rFont val="Arial"/>
      </rPr>
      <t>**</t>
    </r>
  </si>
  <si>
    <r>
      <t>,314</t>
    </r>
    <r>
      <rPr>
        <vertAlign val="superscript"/>
        <sz val="9"/>
        <color indexed="60"/>
        <rFont val="Arial"/>
      </rPr>
      <t>**</t>
    </r>
  </si>
  <si>
    <r>
      <t>,612</t>
    </r>
    <r>
      <rPr>
        <vertAlign val="superscript"/>
        <sz val="9"/>
        <color indexed="60"/>
        <rFont val="Arial"/>
      </rPr>
      <t>**</t>
    </r>
  </si>
  <si>
    <r>
      <t>,251</t>
    </r>
    <r>
      <rPr>
        <vertAlign val="superscript"/>
        <sz val="9"/>
        <color indexed="60"/>
        <rFont val="Arial"/>
      </rPr>
      <t>*</t>
    </r>
  </si>
  <si>
    <r>
      <t>,267</t>
    </r>
    <r>
      <rPr>
        <vertAlign val="superscript"/>
        <sz val="9"/>
        <color indexed="60"/>
        <rFont val="Arial"/>
      </rPr>
      <t>**</t>
    </r>
  </si>
  <si>
    <r>
      <t>,322</t>
    </r>
    <r>
      <rPr>
        <vertAlign val="superscript"/>
        <sz val="9"/>
        <color indexed="60"/>
        <rFont val="Arial"/>
      </rPr>
      <t>**</t>
    </r>
  </si>
  <si>
    <r>
      <t>,363</t>
    </r>
    <r>
      <rPr>
        <vertAlign val="superscript"/>
        <sz val="9"/>
        <color indexed="60"/>
        <rFont val="Arial"/>
      </rPr>
      <t>**</t>
    </r>
  </si>
  <si>
    <r>
      <t>,286</t>
    </r>
    <r>
      <rPr>
        <vertAlign val="superscript"/>
        <sz val="9"/>
        <color indexed="60"/>
        <rFont val="Arial"/>
      </rPr>
      <t>**</t>
    </r>
  </si>
  <si>
    <r>
      <t>,320</t>
    </r>
    <r>
      <rPr>
        <vertAlign val="superscript"/>
        <sz val="9"/>
        <color indexed="60"/>
        <rFont val="Arial"/>
      </rPr>
      <t>**</t>
    </r>
  </si>
  <si>
    <r>
      <t>,341</t>
    </r>
    <r>
      <rPr>
        <vertAlign val="superscript"/>
        <sz val="9"/>
        <color indexed="60"/>
        <rFont val="Arial"/>
      </rPr>
      <t>**</t>
    </r>
  </si>
  <si>
    <r>
      <t>,357</t>
    </r>
    <r>
      <rPr>
        <vertAlign val="superscript"/>
        <sz val="9"/>
        <color indexed="60"/>
        <rFont val="Arial"/>
      </rPr>
      <t>**</t>
    </r>
  </si>
  <si>
    <r>
      <t>,389</t>
    </r>
    <r>
      <rPr>
        <vertAlign val="superscript"/>
        <sz val="9"/>
        <color indexed="60"/>
        <rFont val="Arial"/>
      </rPr>
      <t>**</t>
    </r>
  </si>
  <si>
    <r>
      <t>,353</t>
    </r>
    <r>
      <rPr>
        <vertAlign val="superscript"/>
        <sz val="9"/>
        <color indexed="60"/>
        <rFont val="Arial"/>
      </rPr>
      <t>**</t>
    </r>
  </si>
  <si>
    <r>
      <t>,304</t>
    </r>
    <r>
      <rPr>
        <vertAlign val="superscript"/>
        <sz val="9"/>
        <color indexed="60"/>
        <rFont val="Arial"/>
      </rPr>
      <t>**</t>
    </r>
  </si>
  <si>
    <r>
      <t>,293</t>
    </r>
    <r>
      <rPr>
        <vertAlign val="superscript"/>
        <sz val="9"/>
        <color indexed="60"/>
        <rFont val="Arial"/>
      </rPr>
      <t>**</t>
    </r>
  </si>
  <si>
    <r>
      <t>,290</t>
    </r>
    <r>
      <rPr>
        <vertAlign val="superscript"/>
        <sz val="9"/>
        <color indexed="60"/>
        <rFont val="Arial"/>
      </rPr>
      <t>**</t>
    </r>
  </si>
  <si>
    <r>
      <t>,202</t>
    </r>
    <r>
      <rPr>
        <vertAlign val="superscript"/>
        <sz val="9"/>
        <color indexed="60"/>
        <rFont val="Arial"/>
      </rPr>
      <t>*</t>
    </r>
  </si>
  <si>
    <r>
      <t>,198</t>
    </r>
    <r>
      <rPr>
        <vertAlign val="superscript"/>
        <sz val="9"/>
        <color indexed="60"/>
        <rFont val="Arial"/>
      </rPr>
      <t>*</t>
    </r>
  </si>
  <si>
    <r>
      <t>,252</t>
    </r>
    <r>
      <rPr>
        <vertAlign val="superscript"/>
        <sz val="9"/>
        <color indexed="60"/>
        <rFont val="Arial"/>
      </rPr>
      <t>*</t>
    </r>
  </si>
  <si>
    <r>
      <t>,209</t>
    </r>
    <r>
      <rPr>
        <vertAlign val="superscript"/>
        <sz val="9"/>
        <color indexed="60"/>
        <rFont val="Arial"/>
      </rPr>
      <t>*</t>
    </r>
  </si>
  <si>
    <r>
      <t>,213</t>
    </r>
    <r>
      <rPr>
        <vertAlign val="superscript"/>
        <sz val="9"/>
        <color indexed="60"/>
        <rFont val="Arial"/>
      </rPr>
      <t>*</t>
    </r>
  </si>
  <si>
    <r>
      <t>,298</t>
    </r>
    <r>
      <rPr>
        <vertAlign val="superscript"/>
        <sz val="9"/>
        <color indexed="60"/>
        <rFont val="Arial"/>
      </rPr>
      <t>**</t>
    </r>
  </si>
  <si>
    <r>
      <t>,294</t>
    </r>
    <r>
      <rPr>
        <vertAlign val="superscript"/>
        <sz val="9"/>
        <color indexed="60"/>
        <rFont val="Arial"/>
      </rPr>
      <t>**</t>
    </r>
  </si>
  <si>
    <r>
      <t>,464</t>
    </r>
    <r>
      <rPr>
        <vertAlign val="superscript"/>
        <sz val="9"/>
        <color indexed="60"/>
        <rFont val="Arial"/>
      </rPr>
      <t>**</t>
    </r>
  </si>
  <si>
    <r>
      <t>,443</t>
    </r>
    <r>
      <rPr>
        <vertAlign val="superscript"/>
        <sz val="9"/>
        <color indexed="60"/>
        <rFont val="Arial"/>
      </rPr>
      <t>**</t>
    </r>
  </si>
  <si>
    <r>
      <t>,397</t>
    </r>
    <r>
      <rPr>
        <vertAlign val="superscript"/>
        <sz val="9"/>
        <color indexed="60"/>
        <rFont val="Arial"/>
      </rPr>
      <t>**</t>
    </r>
  </si>
  <si>
    <r>
      <t>,376</t>
    </r>
    <r>
      <rPr>
        <vertAlign val="superscript"/>
        <sz val="9"/>
        <color indexed="60"/>
        <rFont val="Arial"/>
      </rPr>
      <t>**</t>
    </r>
  </si>
  <si>
    <r>
      <t>,445</t>
    </r>
    <r>
      <rPr>
        <vertAlign val="superscript"/>
        <sz val="9"/>
        <color indexed="60"/>
        <rFont val="Arial"/>
      </rPr>
      <t>**</t>
    </r>
  </si>
  <si>
    <r>
      <t>,268</t>
    </r>
    <r>
      <rPr>
        <vertAlign val="superscript"/>
        <sz val="9"/>
        <color indexed="60"/>
        <rFont val="Arial"/>
      </rPr>
      <t>**</t>
    </r>
  </si>
  <si>
    <r>
      <t>,319</t>
    </r>
    <r>
      <rPr>
        <vertAlign val="superscript"/>
        <sz val="9"/>
        <color indexed="60"/>
        <rFont val="Arial"/>
      </rPr>
      <t>**</t>
    </r>
  </si>
  <si>
    <r>
      <t>,283</t>
    </r>
    <r>
      <rPr>
        <vertAlign val="superscript"/>
        <sz val="9"/>
        <color indexed="60"/>
        <rFont val="Arial"/>
      </rPr>
      <t>**</t>
    </r>
  </si>
  <si>
    <r>
      <t>,265</t>
    </r>
    <r>
      <rPr>
        <vertAlign val="superscript"/>
        <sz val="9"/>
        <color indexed="60"/>
        <rFont val="Arial"/>
      </rPr>
      <t>**</t>
    </r>
  </si>
  <si>
    <r>
      <t>,200</t>
    </r>
    <r>
      <rPr>
        <vertAlign val="superscript"/>
        <sz val="9"/>
        <color indexed="60"/>
        <rFont val="Arial"/>
      </rPr>
      <t>*</t>
    </r>
  </si>
  <si>
    <r>
      <t>,534</t>
    </r>
    <r>
      <rPr>
        <vertAlign val="superscript"/>
        <sz val="9"/>
        <color indexed="60"/>
        <rFont val="Arial"/>
      </rPr>
      <t>**</t>
    </r>
  </si>
  <si>
    <r>
      <t>,797</t>
    </r>
    <r>
      <rPr>
        <vertAlign val="superscript"/>
        <sz val="9"/>
        <color indexed="60"/>
        <rFont val="Arial"/>
      </rPr>
      <t>**</t>
    </r>
  </si>
  <si>
    <r>
      <t>,531</t>
    </r>
    <r>
      <rPr>
        <vertAlign val="superscript"/>
        <sz val="9"/>
        <color indexed="60"/>
        <rFont val="Arial"/>
      </rPr>
      <t>**</t>
    </r>
  </si>
  <si>
    <r>
      <t>,575</t>
    </r>
    <r>
      <rPr>
        <vertAlign val="superscript"/>
        <sz val="9"/>
        <color indexed="60"/>
        <rFont val="Arial"/>
      </rPr>
      <t>**</t>
    </r>
  </si>
  <si>
    <r>
      <t>,342</t>
    </r>
    <r>
      <rPr>
        <vertAlign val="superscript"/>
        <sz val="9"/>
        <color indexed="60"/>
        <rFont val="Arial"/>
      </rPr>
      <t>**</t>
    </r>
  </si>
  <si>
    <r>
      <t>,402</t>
    </r>
    <r>
      <rPr>
        <vertAlign val="superscript"/>
        <sz val="9"/>
        <color indexed="60"/>
        <rFont val="Arial"/>
      </rPr>
      <t>**</t>
    </r>
  </si>
  <si>
    <r>
      <t>,378</t>
    </r>
    <r>
      <rPr>
        <vertAlign val="superscript"/>
        <sz val="9"/>
        <color indexed="60"/>
        <rFont val="Arial"/>
      </rPr>
      <t>**</t>
    </r>
  </si>
  <si>
    <r>
      <t>,426</t>
    </r>
    <r>
      <rPr>
        <vertAlign val="superscript"/>
        <sz val="9"/>
        <color indexed="60"/>
        <rFont val="Arial"/>
      </rPr>
      <t>**</t>
    </r>
  </si>
  <si>
    <r>
      <t>,468</t>
    </r>
    <r>
      <rPr>
        <vertAlign val="superscript"/>
        <sz val="9"/>
        <color indexed="60"/>
        <rFont val="Arial"/>
      </rPr>
      <t>**</t>
    </r>
  </si>
  <si>
    <r>
      <t>,624</t>
    </r>
    <r>
      <rPr>
        <vertAlign val="superscript"/>
        <sz val="9"/>
        <color indexed="60"/>
        <rFont val="Arial"/>
      </rPr>
      <t>**</t>
    </r>
  </si>
  <si>
    <r>
      <t>,453</t>
    </r>
    <r>
      <rPr>
        <vertAlign val="superscript"/>
        <sz val="9"/>
        <color indexed="60"/>
        <rFont val="Arial"/>
      </rPr>
      <t>**</t>
    </r>
  </si>
  <si>
    <r>
      <t>,440</t>
    </r>
    <r>
      <rPr>
        <vertAlign val="superscript"/>
        <sz val="9"/>
        <color indexed="60"/>
        <rFont val="Arial"/>
      </rPr>
      <t>**</t>
    </r>
  </si>
  <si>
    <r>
      <t>,474</t>
    </r>
    <r>
      <rPr>
        <vertAlign val="superscript"/>
        <sz val="9"/>
        <color indexed="60"/>
        <rFont val="Arial"/>
      </rPr>
      <t>**</t>
    </r>
  </si>
  <si>
    <r>
      <t>,379</t>
    </r>
    <r>
      <rPr>
        <vertAlign val="superscript"/>
        <sz val="9"/>
        <color indexed="60"/>
        <rFont val="Arial"/>
      </rPr>
      <t>**</t>
    </r>
  </si>
  <si>
    <r>
      <t>,520</t>
    </r>
    <r>
      <rPr>
        <vertAlign val="superscript"/>
        <sz val="9"/>
        <color indexed="60"/>
        <rFont val="Arial"/>
      </rPr>
      <t>**</t>
    </r>
  </si>
  <si>
    <r>
      <t>,387</t>
    </r>
    <r>
      <rPr>
        <vertAlign val="superscript"/>
        <sz val="9"/>
        <color indexed="60"/>
        <rFont val="Arial"/>
      </rPr>
      <t>**</t>
    </r>
  </si>
  <si>
    <r>
      <t>,425</t>
    </r>
    <r>
      <rPr>
        <vertAlign val="superscript"/>
        <sz val="9"/>
        <color indexed="60"/>
        <rFont val="Arial"/>
      </rPr>
      <t>**</t>
    </r>
  </si>
  <si>
    <r>
      <t>,742</t>
    </r>
    <r>
      <rPr>
        <vertAlign val="superscript"/>
        <sz val="9"/>
        <color indexed="60"/>
        <rFont val="Arial"/>
      </rPr>
      <t>**</t>
    </r>
  </si>
  <si>
    <r>
      <t>,754</t>
    </r>
    <r>
      <rPr>
        <vertAlign val="superscript"/>
        <sz val="9"/>
        <color indexed="60"/>
        <rFont val="Arial"/>
      </rPr>
      <t>**</t>
    </r>
  </si>
  <si>
    <r>
      <t>,536</t>
    </r>
    <r>
      <rPr>
        <vertAlign val="superscript"/>
        <sz val="9"/>
        <color indexed="60"/>
        <rFont val="Arial"/>
      </rPr>
      <t>**</t>
    </r>
  </si>
  <si>
    <r>
      <t>,210</t>
    </r>
    <r>
      <rPr>
        <vertAlign val="superscript"/>
        <sz val="9"/>
        <color indexed="60"/>
        <rFont val="Arial"/>
      </rPr>
      <t>*</t>
    </r>
  </si>
  <si>
    <r>
      <t>,590</t>
    </r>
    <r>
      <rPr>
        <vertAlign val="superscript"/>
        <sz val="9"/>
        <color indexed="60"/>
        <rFont val="Arial"/>
      </rPr>
      <t>**</t>
    </r>
  </si>
  <si>
    <r>
      <t>,354</t>
    </r>
    <r>
      <rPr>
        <vertAlign val="superscript"/>
        <sz val="9"/>
        <color indexed="60"/>
        <rFont val="Arial"/>
      </rPr>
      <t>**</t>
    </r>
  </si>
  <si>
    <r>
      <t>,704</t>
    </r>
    <r>
      <rPr>
        <vertAlign val="superscript"/>
        <sz val="9"/>
        <color indexed="60"/>
        <rFont val="Arial"/>
      </rPr>
      <t>**</t>
    </r>
  </si>
  <si>
    <r>
      <t>,566</t>
    </r>
    <r>
      <rPr>
        <vertAlign val="superscript"/>
        <sz val="9"/>
        <color indexed="60"/>
        <rFont val="Arial"/>
      </rPr>
      <t>**</t>
    </r>
  </si>
  <si>
    <r>
      <t>,548</t>
    </r>
    <r>
      <rPr>
        <vertAlign val="superscript"/>
        <sz val="9"/>
        <color indexed="60"/>
        <rFont val="Arial"/>
      </rPr>
      <t>**</t>
    </r>
  </si>
  <si>
    <r>
      <t>,519</t>
    </r>
    <r>
      <rPr>
        <vertAlign val="superscript"/>
        <sz val="9"/>
        <color indexed="60"/>
        <rFont val="Arial"/>
      </rPr>
      <t>**</t>
    </r>
  </si>
  <si>
    <r>
      <t>,502</t>
    </r>
    <r>
      <rPr>
        <vertAlign val="superscript"/>
        <sz val="9"/>
        <color indexed="60"/>
        <rFont val="Arial"/>
      </rPr>
      <t>**</t>
    </r>
  </si>
  <si>
    <r>
      <t>,437</t>
    </r>
    <r>
      <rPr>
        <vertAlign val="superscript"/>
        <sz val="9"/>
        <color indexed="60"/>
        <rFont val="Arial"/>
      </rPr>
      <t>**</t>
    </r>
  </si>
  <si>
    <r>
      <t>,755</t>
    </r>
    <r>
      <rPr>
        <vertAlign val="superscript"/>
        <sz val="9"/>
        <color indexed="60"/>
        <rFont val="Arial"/>
      </rPr>
      <t>**</t>
    </r>
  </si>
  <si>
    <r>
      <t>,569</t>
    </r>
    <r>
      <rPr>
        <vertAlign val="superscript"/>
        <sz val="9"/>
        <color indexed="60"/>
        <rFont val="Arial"/>
      </rPr>
      <t>**</t>
    </r>
  </si>
  <si>
    <r>
      <t>,528</t>
    </r>
    <r>
      <rPr>
        <vertAlign val="superscript"/>
        <sz val="9"/>
        <color indexed="60"/>
        <rFont val="Arial"/>
      </rPr>
      <t>**</t>
    </r>
  </si>
  <si>
    <r>
      <t>,496</t>
    </r>
    <r>
      <rPr>
        <vertAlign val="superscript"/>
        <sz val="9"/>
        <color indexed="60"/>
        <rFont val="Arial"/>
      </rPr>
      <t>**</t>
    </r>
  </si>
  <si>
    <r>
      <t>,392</t>
    </r>
    <r>
      <rPr>
        <vertAlign val="superscript"/>
        <sz val="9"/>
        <color indexed="60"/>
        <rFont val="Arial"/>
      </rPr>
      <t>**</t>
    </r>
  </si>
  <si>
    <r>
      <t>,258</t>
    </r>
    <r>
      <rPr>
        <vertAlign val="superscript"/>
        <sz val="9"/>
        <color indexed="60"/>
        <rFont val="Arial"/>
      </rPr>
      <t>**</t>
    </r>
  </si>
  <si>
    <r>
      <t>,622</t>
    </r>
    <r>
      <rPr>
        <vertAlign val="superscript"/>
        <sz val="9"/>
        <color indexed="60"/>
        <rFont val="Arial"/>
      </rPr>
      <t>**</t>
    </r>
  </si>
  <si>
    <r>
      <t>,550</t>
    </r>
    <r>
      <rPr>
        <vertAlign val="superscript"/>
        <sz val="9"/>
        <color indexed="60"/>
        <rFont val="Arial"/>
      </rPr>
      <t>**</t>
    </r>
  </si>
  <si>
    <r>
      <t>,544</t>
    </r>
    <r>
      <rPr>
        <vertAlign val="superscript"/>
        <sz val="9"/>
        <color indexed="60"/>
        <rFont val="Arial"/>
      </rPr>
      <t>**</t>
    </r>
  </si>
  <si>
    <r>
      <t>,542</t>
    </r>
    <r>
      <rPr>
        <vertAlign val="superscript"/>
        <sz val="9"/>
        <color indexed="60"/>
        <rFont val="Arial"/>
      </rPr>
      <t>**</t>
    </r>
  </si>
  <si>
    <r>
      <t>,494</t>
    </r>
    <r>
      <rPr>
        <vertAlign val="superscript"/>
        <sz val="9"/>
        <color indexed="60"/>
        <rFont val="Arial"/>
      </rPr>
      <t>**</t>
    </r>
  </si>
  <si>
    <r>
      <t>,329</t>
    </r>
    <r>
      <rPr>
        <vertAlign val="superscript"/>
        <sz val="9"/>
        <color indexed="60"/>
        <rFont val="Arial"/>
      </rPr>
      <t>**</t>
    </r>
  </si>
  <si>
    <r>
      <t>,778</t>
    </r>
    <r>
      <rPr>
        <vertAlign val="superscript"/>
        <sz val="9"/>
        <color indexed="60"/>
        <rFont val="Arial"/>
      </rPr>
      <t>**</t>
    </r>
  </si>
  <si>
    <r>
      <t>,604</t>
    </r>
    <r>
      <rPr>
        <vertAlign val="superscript"/>
        <sz val="9"/>
        <color indexed="60"/>
        <rFont val="Arial"/>
      </rPr>
      <t>**</t>
    </r>
  </si>
  <si>
    <r>
      <t>,557</t>
    </r>
    <r>
      <rPr>
        <vertAlign val="superscript"/>
        <sz val="9"/>
        <color indexed="60"/>
        <rFont val="Arial"/>
      </rPr>
      <t>**</t>
    </r>
  </si>
  <si>
    <r>
      <t>,447</t>
    </r>
    <r>
      <rPr>
        <vertAlign val="superscript"/>
        <sz val="9"/>
        <color indexed="60"/>
        <rFont val="Arial"/>
      </rPr>
      <t>**</t>
    </r>
  </si>
  <si>
    <r>
      <t>,608</t>
    </r>
    <r>
      <rPr>
        <vertAlign val="superscript"/>
        <sz val="9"/>
        <color indexed="60"/>
        <rFont val="Arial"/>
      </rPr>
      <t>**</t>
    </r>
  </si>
  <si>
    <r>
      <t>,576</t>
    </r>
    <r>
      <rPr>
        <vertAlign val="superscript"/>
        <sz val="9"/>
        <color indexed="60"/>
        <rFont val="Arial"/>
      </rPr>
      <t>**</t>
    </r>
  </si>
  <si>
    <r>
      <t>,562</t>
    </r>
    <r>
      <rPr>
        <vertAlign val="superscript"/>
        <sz val="9"/>
        <color indexed="60"/>
        <rFont val="Arial"/>
      </rPr>
      <t>**</t>
    </r>
  </si>
  <si>
    <r>
      <t>,483</t>
    </r>
    <r>
      <rPr>
        <vertAlign val="superscript"/>
        <sz val="9"/>
        <color indexed="60"/>
        <rFont val="Arial"/>
      </rPr>
      <t>**</t>
    </r>
  </si>
  <si>
    <r>
      <t>,739</t>
    </r>
    <r>
      <rPr>
        <vertAlign val="superscript"/>
        <sz val="9"/>
        <color indexed="60"/>
        <rFont val="Arial"/>
      </rPr>
      <t>**</t>
    </r>
  </si>
  <si>
    <r>
      <t>,656</t>
    </r>
    <r>
      <rPr>
        <vertAlign val="superscript"/>
        <sz val="9"/>
        <color indexed="60"/>
        <rFont val="Arial"/>
      </rPr>
      <t>**</t>
    </r>
  </si>
  <si>
    <r>
      <t>,552</t>
    </r>
    <r>
      <rPr>
        <vertAlign val="superscript"/>
        <sz val="9"/>
        <color indexed="60"/>
        <rFont val="Arial"/>
      </rPr>
      <t>**</t>
    </r>
  </si>
  <si>
    <r>
      <t>,500</t>
    </r>
    <r>
      <rPr>
        <vertAlign val="superscript"/>
        <sz val="9"/>
        <color indexed="60"/>
        <rFont val="Arial"/>
      </rPr>
      <t>**</t>
    </r>
  </si>
  <si>
    <r>
      <t>,756</t>
    </r>
    <r>
      <rPr>
        <vertAlign val="superscript"/>
        <sz val="9"/>
        <color indexed="60"/>
        <rFont val="Arial"/>
      </rPr>
      <t>**</t>
    </r>
  </si>
  <si>
    <r>
      <t>,558</t>
    </r>
    <r>
      <rPr>
        <vertAlign val="superscript"/>
        <sz val="9"/>
        <color indexed="60"/>
        <rFont val="Arial"/>
      </rPr>
      <t>**</t>
    </r>
  </si>
  <si>
    <r>
      <t>,610</t>
    </r>
    <r>
      <rPr>
        <vertAlign val="superscript"/>
        <sz val="9"/>
        <color indexed="60"/>
        <rFont val="Arial"/>
      </rPr>
      <t>**</t>
    </r>
  </si>
  <si>
    <r>
      <t>,340</t>
    </r>
    <r>
      <rPr>
        <vertAlign val="superscript"/>
        <sz val="9"/>
        <color indexed="60"/>
        <rFont val="Arial"/>
      </rPr>
      <t>**</t>
    </r>
  </si>
  <si>
    <r>
      <t>,646</t>
    </r>
    <r>
      <rPr>
        <vertAlign val="superscript"/>
        <sz val="9"/>
        <color indexed="60"/>
        <rFont val="Arial"/>
      </rPr>
      <t>**</t>
    </r>
  </si>
  <si>
    <r>
      <t>,706</t>
    </r>
    <r>
      <rPr>
        <vertAlign val="superscript"/>
        <sz val="9"/>
        <color indexed="60"/>
        <rFont val="Arial"/>
      </rPr>
      <t>**</t>
    </r>
  </si>
  <si>
    <r>
      <t>,373</t>
    </r>
    <r>
      <rPr>
        <vertAlign val="superscript"/>
        <sz val="9"/>
        <color indexed="60"/>
        <rFont val="Arial"/>
      </rPr>
      <t>**</t>
    </r>
  </si>
  <si>
    <r>
      <t>,702</t>
    </r>
    <r>
      <rPr>
        <vertAlign val="superscript"/>
        <sz val="9"/>
        <color indexed="60"/>
        <rFont val="Arial"/>
      </rPr>
      <t>**</t>
    </r>
  </si>
  <si>
    <r>
      <t>,516</t>
    </r>
    <r>
      <rPr>
        <vertAlign val="superscript"/>
        <sz val="9"/>
        <color indexed="60"/>
        <rFont val="Arial"/>
      </rPr>
      <t>**</t>
    </r>
  </si>
  <si>
    <r>
      <t>,399</t>
    </r>
    <r>
      <rPr>
        <vertAlign val="superscript"/>
        <sz val="9"/>
        <color indexed="60"/>
        <rFont val="Arial"/>
      </rPr>
      <t>**</t>
    </r>
  </si>
  <si>
    <r>
      <t>,727</t>
    </r>
    <r>
      <rPr>
        <vertAlign val="superscript"/>
        <sz val="9"/>
        <color indexed="60"/>
        <rFont val="Arial"/>
      </rPr>
      <t>**</t>
    </r>
  </si>
  <si>
    <r>
      <t>,762</t>
    </r>
    <r>
      <rPr>
        <vertAlign val="superscript"/>
        <sz val="9"/>
        <color indexed="60"/>
        <rFont val="Arial"/>
      </rPr>
      <t>**</t>
    </r>
  </si>
  <si>
    <r>
      <t>,597</t>
    </r>
    <r>
      <rPr>
        <vertAlign val="superscript"/>
        <sz val="9"/>
        <color indexed="60"/>
        <rFont val="Arial"/>
      </rPr>
      <t>**</t>
    </r>
  </si>
  <si>
    <r>
      <t>,685</t>
    </r>
    <r>
      <rPr>
        <vertAlign val="superscript"/>
        <sz val="9"/>
        <color indexed="60"/>
        <rFont val="Arial"/>
      </rPr>
      <t>**</t>
    </r>
  </si>
  <si>
    <r>
      <t>,717</t>
    </r>
    <r>
      <rPr>
        <vertAlign val="superscript"/>
        <sz val="9"/>
        <color indexed="60"/>
        <rFont val="Arial"/>
      </rPr>
      <t>**</t>
    </r>
  </si>
  <si>
    <t>UJI RELIABILITAS</t>
  </si>
  <si>
    <t>RELIABILTAS HARAPAN</t>
  </si>
  <si>
    <t>RELIABILTAS PERSEPSI</t>
  </si>
  <si>
    <t>Reliability Statistics</t>
  </si>
  <si>
    <t>Cronbach's Alpha</t>
  </si>
  <si>
    <t>Cronbach's Alpha Based on Standardized Items</t>
  </si>
  <si>
    <t>N of Items</t>
  </si>
  <si>
    <t>Hasil</t>
  </si>
  <si>
    <t>Indikator</t>
  </si>
  <si>
    <r>
      <t xml:space="preserve">Nilai </t>
    </r>
    <r>
      <rPr>
        <i/>
        <sz val="10"/>
        <color rgb="FF000000"/>
        <rFont val="Times New Roman"/>
        <family val="1"/>
      </rPr>
      <t>Corrected Item</t>
    </r>
    <r>
      <rPr>
        <sz val="10"/>
        <color rgb="FF000000"/>
        <rFont val="Times New Roman"/>
        <family val="1"/>
      </rPr>
      <t xml:space="preserve">-Total </t>
    </r>
    <r>
      <rPr>
        <i/>
        <sz val="10"/>
        <color rgb="FF000000"/>
        <rFont val="Times New Roman"/>
        <family val="1"/>
      </rPr>
      <t>Correlation</t>
    </r>
  </si>
  <si>
    <t>Nilai Minimum</t>
  </si>
  <si>
    <r>
      <t>Tangible</t>
    </r>
    <r>
      <rPr>
        <sz val="10"/>
        <color rgb="FF000000"/>
        <rFont val="Times New Roman"/>
        <family val="1"/>
      </rPr>
      <t xml:space="preserve"> (Bukti Fisik)</t>
    </r>
  </si>
  <si>
    <t>.568</t>
  </si>
  <si>
    <t>0.3</t>
  </si>
  <si>
    <t>Valid</t>
  </si>
  <si>
    <t>.408</t>
  </si>
  <si>
    <t>.402</t>
  </si>
  <si>
    <t>.469</t>
  </si>
  <si>
    <r>
      <t>Reliable</t>
    </r>
    <r>
      <rPr>
        <sz val="10"/>
        <color rgb="FF000000"/>
        <rFont val="Times New Roman"/>
        <family val="1"/>
      </rPr>
      <t xml:space="preserve"> (Kehandalan)</t>
    </r>
  </si>
  <si>
    <t>Rel1P</t>
  </si>
  <si>
    <t>.641</t>
  </si>
  <si>
    <t>Rel2P</t>
  </si>
  <si>
    <t>.712</t>
  </si>
  <si>
    <t>Rel3P</t>
  </si>
  <si>
    <t>.667</t>
  </si>
  <si>
    <t>Rel4P</t>
  </si>
  <si>
    <t>.718</t>
  </si>
  <si>
    <r>
      <t>Responsiveness</t>
    </r>
    <r>
      <rPr>
        <sz val="10"/>
        <color rgb="FF000000"/>
        <rFont val="Times New Roman"/>
        <family val="1"/>
      </rPr>
      <t xml:space="preserve"> (Daya Tanggap)</t>
    </r>
  </si>
  <si>
    <t>Res1P</t>
  </si>
  <si>
    <t>.564</t>
  </si>
  <si>
    <t>Res2P</t>
  </si>
  <si>
    <t>.743</t>
  </si>
  <si>
    <t>Res3P</t>
  </si>
  <si>
    <t>.665</t>
  </si>
  <si>
    <t>Res4P</t>
  </si>
  <si>
    <t>.697</t>
  </si>
  <si>
    <r>
      <t>Assurance</t>
    </r>
    <r>
      <rPr>
        <sz val="10"/>
        <color rgb="FF000000"/>
        <rFont val="Times New Roman"/>
        <family val="1"/>
      </rPr>
      <t xml:space="preserve"> (Jaminan)</t>
    </r>
  </si>
  <si>
    <t>.725</t>
  </si>
  <si>
    <t>.588</t>
  </si>
  <si>
    <t>.662</t>
  </si>
  <si>
    <t>.693</t>
  </si>
  <si>
    <r>
      <t>Empathy</t>
    </r>
    <r>
      <rPr>
        <sz val="10"/>
        <color rgb="FF000000"/>
        <rFont val="Times New Roman"/>
        <family val="1"/>
      </rPr>
      <t xml:space="preserve"> (empati)</t>
    </r>
  </si>
  <si>
    <t>.629</t>
  </si>
  <si>
    <t>.643</t>
  </si>
  <si>
    <t>.672</t>
  </si>
  <si>
    <t>Jenis Pengukuran</t>
  </si>
  <si>
    <r>
      <t xml:space="preserve">Nilai </t>
    </r>
    <r>
      <rPr>
        <i/>
        <sz val="10"/>
        <color rgb="FF000000"/>
        <rFont val="Times New Roman"/>
        <family val="1"/>
      </rPr>
      <t>Cronbach’s Alpha</t>
    </r>
  </si>
  <si>
    <t>Tingkat Persepsi</t>
  </si>
  <si>
    <t>0.933</t>
  </si>
  <si>
    <t>0.6</t>
  </si>
  <si>
    <t>Reliable</t>
  </si>
  <si>
    <t>Tingkat Harapan</t>
  </si>
  <si>
    <t>0.931</t>
  </si>
  <si>
    <t>Validitas Persepsi</t>
  </si>
  <si>
    <t>Validitas Harapan</t>
  </si>
  <si>
    <t>.394</t>
  </si>
  <si>
    <t>.456</t>
  </si>
  <si>
    <t>.637</t>
  </si>
  <si>
    <t>REL1H</t>
  </si>
  <si>
    <t>.713</t>
  </si>
  <si>
    <t>REL2H</t>
  </si>
  <si>
    <t>REL3H</t>
  </si>
  <si>
    <t>REL4H</t>
  </si>
  <si>
    <t>.571</t>
  </si>
  <si>
    <t>RES1H</t>
  </si>
  <si>
    <t>.740</t>
  </si>
  <si>
    <t>RES2H</t>
  </si>
  <si>
    <t>.669</t>
  </si>
  <si>
    <t>RES3H</t>
  </si>
  <si>
    <t>.706</t>
  </si>
  <si>
    <t>RES4H</t>
  </si>
  <si>
    <t>.726</t>
  </si>
  <si>
    <t>.589</t>
  </si>
  <si>
    <t>.656</t>
  </si>
  <si>
    <t>.642</t>
  </si>
  <si>
    <t>.664</t>
  </si>
  <si>
    <t>.679</t>
  </si>
  <si>
    <t>P</t>
  </si>
  <si>
    <t>H</t>
  </si>
  <si>
    <t>Gap</t>
  </si>
  <si>
    <t>TKi (%)</t>
  </si>
  <si>
    <t>Peringkat</t>
  </si>
  <si>
    <t>T1. Tampilan aplikasi menarik &amp; mudah digunakan</t>
  </si>
  <si>
    <t>4.42</t>
  </si>
  <si>
    <t>4.44</t>
  </si>
  <si>
    <t>-0.02</t>
  </si>
  <si>
    <t>99.55%</t>
  </si>
  <si>
    <t>T2. Informasi menu &amp; harga jelas</t>
  </si>
  <si>
    <t>4.31</t>
  </si>
  <si>
    <t>4.51</t>
  </si>
  <si>
    <t>-0.20</t>
  </si>
  <si>
    <t>95.57%</t>
  </si>
  <si>
    <t>T3. Driver berpenampilan rapi &amp; sopan</t>
  </si>
  <si>
    <t>4.23</t>
  </si>
  <si>
    <t>4.52</t>
  </si>
  <si>
    <t>-0.29</t>
  </si>
  <si>
    <t>93.58%</t>
  </si>
  <si>
    <t>T4. Kemasan makanan dalam kondisi baik</t>
  </si>
  <si>
    <t>4.21</t>
  </si>
  <si>
    <t>4.41</t>
  </si>
  <si>
    <t>95.46%</t>
  </si>
  <si>
    <t>R1. Pesanan dikirim sesuai pesanan</t>
  </si>
  <si>
    <t>4.54</t>
  </si>
  <si>
    <t>4.57</t>
  </si>
  <si>
    <t>-0.03</t>
  </si>
  <si>
    <t>99.34%</t>
  </si>
  <si>
    <t>R2. Pesanan tiba tepat waktu</t>
  </si>
  <si>
    <t>4.25</t>
  </si>
  <si>
    <t>4.53</t>
  </si>
  <si>
    <t>-0.28</t>
  </si>
  <si>
    <t>93.82%</t>
  </si>
  <si>
    <t>R3. Sistem pembayaran tanpa kendala</t>
  </si>
  <si>
    <t>4.32</t>
  </si>
  <si>
    <t>4.50</t>
  </si>
  <si>
    <t>-0.18</t>
  </si>
  <si>
    <t>96.00%</t>
  </si>
  <si>
    <t>R4. Promo &amp; diskon sesuai ketentuan</t>
  </si>
  <si>
    <t>4.29</t>
  </si>
  <si>
    <t>-0.12</t>
  </si>
  <si>
    <t>97.28%</t>
  </si>
  <si>
    <t>RS1. Driver cepat merespons chat</t>
  </si>
  <si>
    <t>4.37</t>
  </si>
  <si>
    <t>4.60</t>
  </si>
  <si>
    <t>-0.23</t>
  </si>
  <si>
    <t>95.00%</t>
  </si>
  <si>
    <t>RS2. CS cepat menangani keluhan</t>
  </si>
  <si>
    <t>4.33</t>
  </si>
  <si>
    <t>96.01%</t>
  </si>
  <si>
    <t>RS3. Status pesanan real-time</t>
  </si>
  <si>
    <t>4.35</t>
  </si>
  <si>
    <t>4.48</t>
  </si>
  <si>
    <t>-0.13</t>
  </si>
  <si>
    <t>97.10%</t>
  </si>
  <si>
    <t>RS4. Penyelesaian komplain cepat</t>
  </si>
  <si>
    <t>94.87%</t>
  </si>
  <si>
    <t>A1. Aman dalam melakukan pembayaran</t>
  </si>
  <si>
    <t>4.62</t>
  </si>
  <si>
    <t>4.61</t>
  </si>
  <si>
    <t>+0.01</t>
  </si>
  <si>
    <t>Melebihi harapan pelanggan (sangat puas)</t>
  </si>
  <si>
    <t>100.22%</t>
  </si>
  <si>
    <t>A2. Driver sopan &amp; profesional</t>
  </si>
  <si>
    <t>4.39</t>
  </si>
  <si>
    <t>95.02%</t>
  </si>
  <si>
    <t>A3. Data diri pelanggan terlindungi</t>
  </si>
  <si>
    <t>-0.06</t>
  </si>
  <si>
    <t>98.69%</t>
  </si>
  <si>
    <t>A4. Percaya ShopeeFood dapat diandalkan</t>
  </si>
  <si>
    <t>4.45</t>
  </si>
  <si>
    <t>-0.08</t>
  </si>
  <si>
    <t>98.23%</t>
  </si>
  <si>
    <t>E1. Perhatian pada kebutuhan pelanggan</t>
  </si>
  <si>
    <t>-0.11</t>
  </si>
  <si>
    <t>97.61%</t>
  </si>
  <si>
    <t>E2. Variasi pilihan restoran sesuai preferensi</t>
  </si>
  <si>
    <t>4.47</t>
  </si>
  <si>
    <t>4.56</t>
  </si>
  <si>
    <t>-0.09</t>
  </si>
  <si>
    <t>98.03%</t>
  </si>
  <si>
    <t>E3. CS bersikap ramah</t>
  </si>
  <si>
    <t>97.36%</t>
  </si>
  <si>
    <t>E4. Solusi yang adil saat ada masalah</t>
  </si>
  <si>
    <t>4.40</t>
  </si>
  <si>
    <t>-0.15</t>
  </si>
  <si>
    <t>96.59%</t>
  </si>
  <si>
    <t>Analisis GAP</t>
  </si>
  <si>
    <t>Rata-Rata Harapan</t>
  </si>
  <si>
    <t>Rata-Rata Persepsi</t>
  </si>
  <si>
    <t>Rata-Rata Gap</t>
  </si>
  <si>
    <t>-0.1775</t>
  </si>
  <si>
    <t>-0.1525</t>
  </si>
  <si>
    <t>-0.1925</t>
  </si>
  <si>
    <t>-0.0900</t>
  </si>
  <si>
    <t>-0.1175</t>
  </si>
  <si>
    <t>Rata-Rata Gap Keseluruhan (Skor SERVQUAL):</t>
  </si>
  <si>
    <t>0.146</t>
  </si>
  <si>
    <t>RATA-RATA GAP</t>
  </si>
  <si>
    <t>Aanalisa GAP &amp; 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</si>
</sst>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m/d/yyyy\ h:mm:ss"/>
    <numFmt numFmtId="165" formatCode="0.00;\-0.00"/>
    <numFmt numFmtId="166" formatCode="0.0"/>
    <numFmt numFmtId="167" formatCode="0.000"/>
    <numFmt numFmtId="168" formatCode="###0"/>
    <numFmt numFmtId="169" formatCode="###0.000"/>
  </numFmts>
  <fonts count="24" x14ac:knownFonts="1">
    <font>
      <sz val="10"/>
      <color rgb="FF000000"/>
      <name val="Arial"/>
      <charset val="1"/>
    </font>
    <font>
      <sz val="10"/>
      <color theme="1"/>
      <name val="Arial"/>
      <charset val="1"/>
    </font>
    <font>
      <i/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808080"/>
      <name val="Arial"/>
      <family val="2"/>
    </font>
    <font>
      <i/>
      <sz val="10"/>
      <name val="Arial"/>
      <family val="2"/>
    </font>
    <font>
      <b/>
      <sz val="12"/>
      <name val="Arial"/>
    </font>
    <font>
      <b/>
      <sz val="10"/>
      <name val="Arial"/>
    </font>
    <font>
      <i/>
      <sz val="9"/>
      <name val="Arial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vertAlign val="superscript"/>
      <sz val="9"/>
      <color indexed="60"/>
      <name val="Arial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</font>
    <font>
      <i/>
      <sz val="9"/>
      <color rgb="FF000000"/>
      <name val="Times New Roman"/>
      <family val="1"/>
    </font>
    <font>
      <b/>
      <sz val="10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3" tint="0.49989318521683401"/>
        <bgColor rgb="FF808080"/>
      </patternFill>
    </fill>
    <fill>
      <patternFill patternType="solid">
        <fgColor theme="4" tint="0.59987182226020086"/>
        <bgColor rgb="FF99CCFF"/>
      </patternFill>
    </fill>
    <fill>
      <patternFill patternType="solid">
        <fgColor theme="5" tint="0.59987182226020086"/>
        <bgColor rgb="FFFF99CC"/>
      </patternFill>
    </fill>
    <fill>
      <patternFill patternType="solid">
        <fgColor theme="4"/>
        <bgColor rgb="FF6666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rgb="FF008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D700"/>
        <bgColor rgb="FFFFD70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5B3F86"/>
      </right>
      <top/>
      <bottom/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 style="thin">
        <color rgb="FF5B3F86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4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166" fontId="6" fillId="6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 vertical="center"/>
    </xf>
    <xf numFmtId="166" fontId="6" fillId="7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2" fontId="6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center" vertical="center"/>
    </xf>
    <xf numFmtId="166" fontId="6" fillId="8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>
      <alignment horizontal="center" vertical="center"/>
    </xf>
    <xf numFmtId="166" fontId="6" fillId="9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166" fontId="6" fillId="1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165" fontId="6" fillId="13" borderId="1" xfId="0" applyNumberFormat="1" applyFont="1" applyFill="1" applyBorder="1" applyAlignment="1">
      <alignment horizontal="center" vertical="center"/>
    </xf>
    <xf numFmtId="165" fontId="6" fillId="1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10" borderId="1" xfId="0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5" fillId="15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5" fillId="16" borderId="1" xfId="0" applyFon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5" fillId="17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18" borderId="1" xfId="0" applyFont="1" applyFill="1" applyBorder="1" applyAlignment="1">
      <alignment horizontal="center" vertical="center" wrapText="1"/>
    </xf>
    <xf numFmtId="167" fontId="0" fillId="0" borderId="1" xfId="0" applyNumberFormat="1" applyBorder="1"/>
    <xf numFmtId="0" fontId="10" fillId="0" borderId="1" xfId="0" applyFont="1" applyBorder="1"/>
    <xf numFmtId="0" fontId="11" fillId="0" borderId="0" xfId="0" applyFont="1"/>
    <xf numFmtId="0" fontId="14" fillId="0" borderId="7" xfId="1" applyFont="1" applyBorder="1" applyAlignment="1">
      <alignment horizontal="center" wrapText="1"/>
    </xf>
    <xf numFmtId="0" fontId="14" fillId="0" borderId="8" xfId="1" applyFont="1" applyBorder="1" applyAlignment="1">
      <alignment horizontal="center" wrapText="1"/>
    </xf>
    <xf numFmtId="0" fontId="14" fillId="0" borderId="9" xfId="1" applyFont="1" applyBorder="1" applyAlignment="1">
      <alignment horizontal="center" wrapText="1"/>
    </xf>
    <xf numFmtId="0" fontId="14" fillId="0" borderId="11" xfId="1" applyFont="1" applyBorder="1" applyAlignment="1">
      <alignment horizontal="left" vertical="top" wrapText="1"/>
    </xf>
    <xf numFmtId="168" fontId="15" fillId="0" borderId="12" xfId="1" applyNumberFormat="1" applyFont="1" applyBorder="1" applyAlignment="1">
      <alignment horizontal="right" vertical="top"/>
    </xf>
    <xf numFmtId="0" fontId="15" fillId="0" borderId="13" xfId="1" applyFont="1" applyBorder="1" applyAlignment="1">
      <alignment horizontal="right" vertical="top"/>
    </xf>
    <xf numFmtId="169" fontId="15" fillId="0" borderId="13" xfId="1" applyNumberFormat="1" applyFont="1" applyBorder="1" applyAlignment="1">
      <alignment horizontal="right" vertical="top"/>
    </xf>
    <xf numFmtId="0" fontId="15" fillId="0" borderId="14" xfId="1" applyFont="1" applyBorder="1" applyAlignment="1">
      <alignment horizontal="right" vertical="top"/>
    </xf>
    <xf numFmtId="0" fontId="14" fillId="0" borderId="15" xfId="1" applyFont="1" applyBorder="1" applyAlignment="1">
      <alignment horizontal="left" vertical="top" wrapText="1"/>
    </xf>
    <xf numFmtId="0" fontId="15" fillId="0" borderId="16" xfId="1" applyFont="1" applyBorder="1" applyAlignment="1">
      <alignment horizontal="left" vertical="top" wrapText="1"/>
    </xf>
    <xf numFmtId="169" fontId="15" fillId="0" borderId="17" xfId="1" applyNumberFormat="1" applyFont="1" applyBorder="1" applyAlignment="1">
      <alignment horizontal="right" vertical="top"/>
    </xf>
    <xf numFmtId="169" fontId="15" fillId="0" borderId="18" xfId="1" applyNumberFormat="1" applyFont="1" applyBorder="1" applyAlignment="1">
      <alignment horizontal="right" vertical="top"/>
    </xf>
    <xf numFmtId="0" fontId="14" fillId="0" borderId="19" xfId="1" applyFont="1" applyBorder="1" applyAlignment="1">
      <alignment horizontal="left" vertical="top" wrapText="1"/>
    </xf>
    <xf numFmtId="168" fontId="15" fillId="0" borderId="20" xfId="1" applyNumberFormat="1" applyFont="1" applyBorder="1" applyAlignment="1">
      <alignment horizontal="right" vertical="top"/>
    </xf>
    <xf numFmtId="168" fontId="15" fillId="0" borderId="21" xfId="1" applyNumberFormat="1" applyFont="1" applyBorder="1" applyAlignment="1">
      <alignment horizontal="right" vertical="top"/>
    </xf>
    <xf numFmtId="168" fontId="15" fillId="0" borderId="22" xfId="1" applyNumberFormat="1" applyFont="1" applyBorder="1" applyAlignment="1">
      <alignment horizontal="right" vertical="top"/>
    </xf>
    <xf numFmtId="0" fontId="15" fillId="0" borderId="16" xfId="1" applyFont="1" applyBorder="1" applyAlignment="1">
      <alignment horizontal="right" vertical="top"/>
    </xf>
    <xf numFmtId="168" fontId="15" fillId="0" borderId="17" xfId="1" applyNumberFormat="1" applyFont="1" applyBorder="1" applyAlignment="1">
      <alignment horizontal="right" vertical="top"/>
    </xf>
    <xf numFmtId="0" fontId="15" fillId="0" borderId="17" xfId="1" applyFont="1" applyBorder="1" applyAlignment="1">
      <alignment horizontal="right" vertical="top"/>
    </xf>
    <xf numFmtId="0" fontId="15" fillId="0" borderId="18" xfId="1" applyFont="1" applyBorder="1" applyAlignment="1">
      <alignment horizontal="right" vertical="top"/>
    </xf>
    <xf numFmtId="169" fontId="15" fillId="0" borderId="16" xfId="1" applyNumberFormat="1" applyFont="1" applyBorder="1" applyAlignment="1">
      <alignment horizontal="right" vertical="top"/>
    </xf>
    <xf numFmtId="0" fontId="15" fillId="0" borderId="17" xfId="1" applyFont="1" applyBorder="1" applyAlignment="1">
      <alignment horizontal="left" vertical="top" wrapText="1"/>
    </xf>
    <xf numFmtId="168" fontId="15" fillId="0" borderId="18" xfId="1" applyNumberFormat="1" applyFont="1" applyBorder="1" applyAlignment="1">
      <alignment horizontal="right" vertical="top"/>
    </xf>
    <xf numFmtId="0" fontId="15" fillId="0" borderId="18" xfId="1" applyFont="1" applyBorder="1" applyAlignment="1">
      <alignment horizontal="left" vertical="top" wrapText="1"/>
    </xf>
    <xf numFmtId="0" fontId="14" fillId="0" borderId="23" xfId="1" applyFont="1" applyBorder="1" applyAlignment="1">
      <alignment horizontal="left" vertical="top" wrapText="1"/>
    </xf>
    <xf numFmtId="168" fontId="15" fillId="0" borderId="24" xfId="1" applyNumberFormat="1" applyFont="1" applyBorder="1" applyAlignment="1">
      <alignment horizontal="right" vertical="top"/>
    </xf>
    <xf numFmtId="168" fontId="15" fillId="0" borderId="25" xfId="1" applyNumberFormat="1" applyFont="1" applyBorder="1" applyAlignment="1">
      <alignment horizontal="right" vertical="top"/>
    </xf>
    <xf numFmtId="168" fontId="15" fillId="0" borderId="26" xfId="1" applyNumberFormat="1" applyFont="1" applyBorder="1" applyAlignment="1">
      <alignment horizontal="right" vertical="top"/>
    </xf>
    <xf numFmtId="0" fontId="15" fillId="0" borderId="0" xfId="1" applyFont="1" applyAlignment="1">
      <alignment horizontal="left" vertical="top" wrapText="1"/>
    </xf>
    <xf numFmtId="0" fontId="0" fillId="0" borderId="27" xfId="0" applyBorder="1"/>
    <xf numFmtId="0" fontId="14" fillId="0" borderId="27" xfId="2" applyFont="1" applyBorder="1" applyAlignment="1">
      <alignment horizontal="center" wrapText="1"/>
    </xf>
    <xf numFmtId="169" fontId="15" fillId="0" borderId="27" xfId="2" applyNumberFormat="1" applyFont="1" applyBorder="1" applyAlignment="1">
      <alignment horizontal="right" vertical="top"/>
    </xf>
    <xf numFmtId="168" fontId="15" fillId="0" borderId="27" xfId="2" applyNumberFormat="1" applyFont="1" applyBorder="1" applyAlignment="1">
      <alignment horizontal="right" vertical="top"/>
    </xf>
    <xf numFmtId="0" fontId="9" fillId="0" borderId="0" xfId="0" applyFont="1"/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14" fillId="0" borderId="19" xfId="1" applyFont="1" applyBorder="1" applyAlignment="1">
      <alignment horizontal="left" vertical="top" wrapText="1"/>
    </xf>
    <xf numFmtId="0" fontId="14" fillId="0" borderId="15" xfId="1" applyFont="1" applyBorder="1" applyAlignment="1">
      <alignment horizontal="left" vertical="top" wrapText="1"/>
    </xf>
    <xf numFmtId="0" fontId="13" fillId="0" borderId="0" xfId="1" applyFont="1" applyAlignment="1">
      <alignment horizontal="center" vertical="center" wrapText="1"/>
    </xf>
    <xf numFmtId="0" fontId="14" fillId="0" borderId="6" xfId="1" applyFont="1" applyBorder="1" applyAlignment="1">
      <alignment horizontal="left" wrapText="1"/>
    </xf>
    <xf numFmtId="0" fontId="14" fillId="0" borderId="10" xfId="1" applyFont="1" applyBorder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14" fillId="0" borderId="23" xfId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3" fillId="0" borderId="27" xfId="2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/>
    </xf>
    <xf numFmtId="0" fontId="20" fillId="0" borderId="33" xfId="0" applyFont="1" applyBorder="1" applyAlignment="1">
      <alignment vertical="center" wrapText="1"/>
    </xf>
    <xf numFmtId="3" fontId="20" fillId="0" borderId="34" xfId="0" applyNumberFormat="1" applyFont="1" applyBorder="1" applyAlignment="1">
      <alignment horizontal="center" vertical="center" wrapText="1"/>
    </xf>
    <xf numFmtId="0" fontId="22" fillId="0" borderId="33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28" xfId="0" applyFont="1" applyBorder="1" applyAlignment="1">
      <alignment vertical="center" wrapText="1"/>
    </xf>
    <xf numFmtId="0" fontId="17" fillId="0" borderId="32" xfId="0" applyFont="1" applyBorder="1" applyAlignment="1">
      <alignment vertical="center" wrapText="1"/>
    </xf>
  </cellXfs>
  <cellStyles count="3">
    <cellStyle name="Normal" xfId="0" builtinId="0"/>
    <cellStyle name="Normal_RLIABILITAS" xfId="2" xr:uid="{56020C9B-A99F-4586-A515-A8650BAEC117}"/>
    <cellStyle name="Normal_Sheet2" xfId="1" xr:uid="{8A29EE3C-1F15-4173-ADCA-689A78B5D74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0B0B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3CEF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7B4AE"/>
      <rgbColor rgb="FF4285F4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2E7D32"/>
      <rgbColor rgb="FF003300"/>
      <rgbColor rgb="FF333300"/>
      <rgbColor rgb="FF993300"/>
      <rgbColor rgb="FF993366"/>
      <rgbColor rgb="FF5B3F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OLDER%20PERKULIAHAN-_-_-_-_-_-_-_-_-_-_-_-_-\FILE%20SKRIPSI\data\Data_shopee_fix-IFAS.xlsx" TargetMode="External"/><Relationship Id="rId1" Type="http://schemas.openxmlformats.org/officeDocument/2006/relationships/externalLinkPath" Target="Data_shopee_fix-IF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Responses 1"/>
      <sheetName val="Data Responden "/>
      <sheetName val="TABULASI DATA"/>
      <sheetName val="HASIL ANALISIS GAP"/>
      <sheetName val="Kusioner"/>
      <sheetName val="MATRIKS IFAS"/>
    </sheetNames>
    <sheetDataSet>
      <sheetData sheetId="0"/>
      <sheetData sheetId="1"/>
      <sheetData sheetId="2"/>
      <sheetData sheetId="3">
        <row r="5">
          <cell r="F5"/>
          <cell r="H5"/>
        </row>
        <row r="7">
          <cell r="F7"/>
          <cell r="H7"/>
        </row>
        <row r="9">
          <cell r="F9"/>
          <cell r="H9"/>
        </row>
        <row r="10">
          <cell r="F10"/>
          <cell r="H10"/>
        </row>
        <row r="13">
          <cell r="F13"/>
          <cell r="H13"/>
        </row>
        <row r="16">
          <cell r="F16"/>
          <cell r="H16"/>
        </row>
        <row r="17">
          <cell r="F17"/>
          <cell r="H17"/>
        </row>
        <row r="18">
          <cell r="F18"/>
          <cell r="H18"/>
        </row>
        <row r="19">
          <cell r="F19"/>
          <cell r="H19"/>
        </row>
        <row r="20">
          <cell r="F20"/>
          <cell r="H20"/>
        </row>
      </sheetData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U101" totalsRowShown="0">
  <tableColumns count="47">
    <tableColumn id="1" xr3:uid="{00000000-0010-0000-0000-000001000000}" name="Timestamp"/>
    <tableColumn id="2" xr3:uid="{00000000-0010-0000-0000-000002000000}" name="Email Address"/>
    <tableColumn id="3" xr3:uid="{00000000-0010-0000-0000-000003000000}" name="Nama Lengkap"/>
    <tableColumn id="4" xr3:uid="{00000000-0010-0000-0000-000004000000}" name="Jenis Kelamin"/>
    <tableColumn id="5" xr3:uid="{00000000-0010-0000-0000-000005000000}" name="Usia"/>
    <tableColumn id="6" xr3:uid="{00000000-0010-0000-0000-000006000000}" name="Pekerjaan"/>
    <tableColumn id="7" xr3:uid="{00000000-0010-0000-0000-000007000000}" name="Tampilan  aplikasi ShopeeFood menarik dan mudah digunakan [Harapan]"/>
    <tableColumn id="8" xr3:uid="{00000000-0010-0000-0000-000008000000}" name="Tampilan  aplikasi ShopeeFood menarik dan mudah digunakan [Persepsi]"/>
    <tableColumn id="9" xr3:uid="{00000000-0010-0000-0000-000009000000}" name="Informasi menu dan harga yang ditampilkan jelas [Harapan]"/>
    <tableColumn id="10" xr3:uid="{00000000-0010-0000-0000-00000A000000}" name="Informasi menu dan harga yang ditampilkan jelas [Persepsi]"/>
    <tableColumn id="11" xr3:uid="{00000000-0010-0000-0000-00000B000000}" name="Driver Shopeefood berpenampilan rapi dan sopan [Harapan]"/>
    <tableColumn id="12" xr3:uid="{00000000-0010-0000-0000-00000C000000}" name="Driver Shopeefood berpenampilan rapi dan sopan [Persepsi]"/>
    <tableColumn id="13" xr3:uid="{00000000-0010-0000-0000-00000D000000}" name="Kemasan makanan dalam kondisi baik saat diterima [Harapan]"/>
    <tableColumn id="14" xr3:uid="{00000000-0010-0000-0000-00000E000000}" name="Kemasan makanan dalam kondisi baik saat diterima [Persepsi]"/>
    <tableColumn id="15" xr3:uid="{00000000-0010-0000-0000-00000F000000}" name="Column1"/>
    <tableColumn id="16" xr3:uid="{00000000-0010-0000-0000-000010000000}" name="Pesanan dikirim sesuai dengan yang dipesan [Harapan]"/>
    <tableColumn id="17" xr3:uid="{00000000-0010-0000-0000-000011000000}" name="Pesanan dikirim sesuai dengan yang dipesan [Persepsi]"/>
    <tableColumn id="18" xr3:uid="{00000000-0010-0000-0000-000012000000}" name="Pesanan tiba tepat waktu sesuai estimasi [Harapan]"/>
    <tableColumn id="19" xr3:uid="{00000000-0010-0000-0000-000013000000}" name="Pesanan tiba tepat waktu sesuai estimasi [Persepsi]"/>
    <tableColumn id="20" xr3:uid="{00000000-0010-0000-0000-000014000000}" name="Sistem pembayaran berjalan tanpa kendala [Harapan]"/>
    <tableColumn id="21" xr3:uid="{00000000-0010-0000-0000-000015000000}" name="Sistem pembayaran berjalan tanpa kendala [Persepsi]"/>
    <tableColumn id="22" xr3:uid="{00000000-0010-0000-0000-000016000000}" name="Promo dan diskon diterapkan sesuai ketentuan [Harapan]"/>
    <tableColumn id="23" xr3:uid="{00000000-0010-0000-0000-000017000000}" name="Promo dan diskon diterapkan sesuai ketentuan [Persepsi]"/>
    <tableColumn id="24" xr3:uid="{00000000-0010-0000-0000-000018000000}" name="Driver cepat merespons chat pelanggan [Harapan]"/>
    <tableColumn id="25" xr3:uid="{00000000-0010-0000-0000-000019000000}" name="Driver cepat merespons chat pelanggan [Persepsi]"/>
    <tableColumn id="26" xr3:uid="{00000000-0010-0000-0000-00001A000000}" name="Customer Service cepat menangani keluhan [Harapan]"/>
    <tableColumn id="27" xr3:uid="{00000000-0010-0000-0000-00001B000000}" name="Customer Service cepat menangani keluhan [Persepsi]"/>
    <tableColumn id="28" xr3:uid="{00000000-0010-0000-0000-00001C000000}" name="Informasi status pesanan diperbarui secara real-time [Harapan]"/>
    <tableColumn id="29" xr3:uid="{00000000-0010-0000-0000-00001D000000}" name="Informasi status pesanan diperbarui secara real-time [Persepsi]"/>
    <tableColumn id="30" xr3:uid="{00000000-0010-0000-0000-00001E000000}" name="Proses penyelesaian complain dilakukan dengan cepat [Harapan]"/>
    <tableColumn id="31" xr3:uid="{00000000-0010-0000-0000-00001F000000}" name="Proses penyelesaian complain dilakukan dengan cepat [Persepsi]"/>
    <tableColumn id="32" xr3:uid="{00000000-0010-0000-0000-000020000000}" name="Customer merasa aman dalam melakukan pembayaran [Harapan]"/>
    <tableColumn id="33" xr3:uid="{00000000-0010-0000-0000-000021000000}" name="Customer merasa aman dalam melakukan pembayaran [Persepsi]"/>
    <tableColumn id="34" xr3:uid="{00000000-0010-0000-0000-000022000000}" name="Driver bersikap sopan dan professional [Harapan]"/>
    <tableColumn id="35" xr3:uid="{00000000-0010-0000-0000-000023000000}" name="Driver bersikap sopan dan professional [Persepsi]"/>
    <tableColumn id="36" xr3:uid="{00000000-0010-0000-0000-000024000000}" name="Data diri pelanggan terlindung dengan baik [Harapan]"/>
    <tableColumn id="37" xr3:uid="{00000000-0010-0000-0000-000025000000}" name="Data diri pelanggan terlindung dengan baik [Persepsi]"/>
    <tableColumn id="38" xr3:uid="{00000000-0010-0000-0000-000026000000}" name="Customer percaya ShopeeFood memberikan layanan yang diandalkan [Harapan]"/>
    <tableColumn id="39" xr3:uid="{00000000-0010-0000-0000-000027000000}" name="Customer percaya ShopeeFood memberikan layanan yang diandalkan [Persepsi]"/>
    <tableColumn id="40" xr3:uid="{00000000-0010-0000-0000-000028000000}" name="ShopeeFood memberikan perhatian pada kebutuhan pelanggan [Harapan]"/>
    <tableColumn id="41" xr3:uid="{00000000-0010-0000-0000-000029000000}" name="ShopeeFood memberikan perhatian pada kebutuhan pelanggan [Persepsi]"/>
    <tableColumn id="42" xr3:uid="{00000000-0010-0000-0000-00002A000000}" name="Tersedia berbagai pilihan restoran sesuai prefrensi pelanggan [Harapan]"/>
    <tableColumn id="43" xr3:uid="{00000000-0010-0000-0000-00002B000000}" name="Tersedia berbagai pilihan restoran sesuai prefrensi pelanggan [Persepsi]"/>
    <tableColumn id="44" xr3:uid="{00000000-0010-0000-0000-00002C000000}" name="Customer service bersikap ramah [Harapan]"/>
    <tableColumn id="45" xr3:uid="{00000000-0010-0000-0000-00002D000000}" name="Customer service bersikap ramah [Persepsi]"/>
    <tableColumn id="46" xr3:uid="{00000000-0010-0000-0000-00002E000000}" name="ShopeeFood memberikan solusi yang adil ketika terjadi masalah [Harapan]"/>
    <tableColumn id="47" xr3:uid="{00000000-0010-0000-0000-00002F000000}" name="ShopeeFood memberikan solusi yang adil ketika terjadi masalah [Persepsi]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101"/>
  <sheetViews>
    <sheetView zoomScaleNormal="100" workbookViewId="0">
      <pane ySplit="1" topLeftCell="A2" activePane="bottomLeft" state="frozen"/>
      <selection activeCell="J1" sqref="J1"/>
      <selection pane="bottomLeft" activeCell="K2" sqref="K2"/>
    </sheetView>
  </sheetViews>
  <sheetFormatPr defaultColWidth="12.5703125" defaultRowHeight="12.75" x14ac:dyDescent="0.2"/>
  <cols>
    <col min="1" max="6" width="18.85546875" customWidth="1"/>
    <col min="7" max="7" width="63.140625" customWidth="1"/>
    <col min="8" max="8" width="63.42578125" customWidth="1"/>
    <col min="9" max="9" width="37.5703125" customWidth="1"/>
    <col min="10" max="10" width="51.7109375" customWidth="1"/>
    <col min="11" max="11" width="51.140625" customWidth="1"/>
    <col min="12" max="18" width="37.5703125" customWidth="1"/>
    <col min="19" max="19" width="45.7109375" customWidth="1"/>
    <col min="20" max="20" width="46.5703125" customWidth="1"/>
    <col min="21" max="43" width="37.5703125" customWidth="1"/>
    <col min="44" max="44" width="37" customWidth="1"/>
    <col min="45" max="45" width="37.140625" customWidth="1"/>
    <col min="46" max="47" width="37.5703125" customWidth="1"/>
    <col min="48" max="53" width="18.85546875" customWidth="1"/>
  </cols>
  <sheetData>
    <row r="1" spans="1:47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22.5" customHeight="1" x14ac:dyDescent="0.2">
      <c r="A2" s="2">
        <v>46093.5509928588</v>
      </c>
      <c r="B2" s="1" t="s">
        <v>47</v>
      </c>
      <c r="C2" s="1" t="s">
        <v>48</v>
      </c>
      <c r="D2" s="1" t="s">
        <v>49</v>
      </c>
      <c r="E2" s="1">
        <v>23</v>
      </c>
      <c r="F2" s="1" t="s">
        <v>50</v>
      </c>
      <c r="G2" s="1">
        <v>3</v>
      </c>
      <c r="H2" s="1">
        <v>4</v>
      </c>
      <c r="I2" s="1">
        <v>3</v>
      </c>
      <c r="J2" s="1">
        <v>4</v>
      </c>
      <c r="K2" s="1">
        <v>4</v>
      </c>
      <c r="L2" s="1">
        <v>3</v>
      </c>
      <c r="M2" s="1">
        <v>3</v>
      </c>
      <c r="N2" s="1">
        <v>3</v>
      </c>
      <c r="O2" s="1"/>
      <c r="P2" s="1">
        <v>4</v>
      </c>
      <c r="Q2" s="1">
        <v>4</v>
      </c>
      <c r="R2" s="1">
        <v>4</v>
      </c>
      <c r="S2" s="1">
        <v>4</v>
      </c>
      <c r="T2" s="1">
        <v>3</v>
      </c>
      <c r="U2" s="1">
        <v>3</v>
      </c>
      <c r="V2" s="1">
        <v>3</v>
      </c>
      <c r="W2" s="1">
        <v>3</v>
      </c>
      <c r="X2" s="1">
        <v>4</v>
      </c>
      <c r="Y2" s="1">
        <v>3</v>
      </c>
      <c r="Z2" s="1">
        <v>3</v>
      </c>
      <c r="AA2" s="1">
        <v>4</v>
      </c>
      <c r="AB2" s="1">
        <v>4</v>
      </c>
      <c r="AC2" s="1">
        <v>3</v>
      </c>
      <c r="AD2" s="1">
        <v>3</v>
      </c>
      <c r="AE2" s="1">
        <v>4</v>
      </c>
      <c r="AF2" s="1">
        <v>4</v>
      </c>
      <c r="AG2" s="1">
        <v>3</v>
      </c>
      <c r="AH2" s="1">
        <v>3</v>
      </c>
      <c r="AI2" s="1">
        <v>4</v>
      </c>
      <c r="AJ2" s="1">
        <v>3</v>
      </c>
      <c r="AK2" s="1">
        <v>4</v>
      </c>
      <c r="AL2" s="1">
        <v>3</v>
      </c>
      <c r="AM2" s="1">
        <v>4</v>
      </c>
      <c r="AN2" s="1">
        <v>4</v>
      </c>
      <c r="AO2" s="1">
        <v>3</v>
      </c>
      <c r="AP2" s="1">
        <v>3</v>
      </c>
      <c r="AQ2" s="1">
        <v>3</v>
      </c>
      <c r="AR2" s="1">
        <v>3</v>
      </c>
      <c r="AS2" s="1">
        <v>3</v>
      </c>
      <c r="AT2" s="1">
        <v>3</v>
      </c>
      <c r="AU2" s="1">
        <v>3</v>
      </c>
    </row>
    <row r="3" spans="1:47" ht="22.5" customHeight="1" x14ac:dyDescent="0.2">
      <c r="A3" s="2">
        <v>46093.565987627298</v>
      </c>
      <c r="B3" s="1" t="s">
        <v>51</v>
      </c>
      <c r="C3" s="1" t="s">
        <v>52</v>
      </c>
      <c r="D3" s="1" t="s">
        <v>49</v>
      </c>
      <c r="E3" s="1">
        <v>23</v>
      </c>
      <c r="F3" s="1" t="s">
        <v>53</v>
      </c>
      <c r="G3" s="1">
        <v>5</v>
      </c>
      <c r="H3" s="1">
        <v>5</v>
      </c>
      <c r="I3" s="1">
        <v>5</v>
      </c>
      <c r="J3" s="1">
        <v>5</v>
      </c>
      <c r="K3" s="1">
        <v>5</v>
      </c>
      <c r="L3" s="1">
        <v>4</v>
      </c>
      <c r="M3" s="1">
        <v>5</v>
      </c>
      <c r="N3" s="1">
        <v>5</v>
      </c>
      <c r="O3" s="1"/>
      <c r="P3" s="1">
        <v>5</v>
      </c>
      <c r="Q3" s="1">
        <v>5</v>
      </c>
      <c r="R3" s="1">
        <v>5</v>
      </c>
      <c r="S3" s="1">
        <v>5</v>
      </c>
      <c r="T3" s="1">
        <v>5</v>
      </c>
      <c r="U3" s="1">
        <v>5</v>
      </c>
      <c r="V3" s="1">
        <v>5</v>
      </c>
      <c r="W3" s="1">
        <v>5</v>
      </c>
      <c r="X3" s="1">
        <v>5</v>
      </c>
      <c r="Y3" s="1">
        <v>5</v>
      </c>
      <c r="Z3" s="1">
        <v>5</v>
      </c>
      <c r="AA3" s="1">
        <v>5</v>
      </c>
      <c r="AB3" s="1">
        <v>5</v>
      </c>
      <c r="AC3" s="1">
        <v>5</v>
      </c>
      <c r="AD3" s="1">
        <v>5</v>
      </c>
      <c r="AE3" s="1">
        <v>5</v>
      </c>
      <c r="AF3" s="1">
        <v>5</v>
      </c>
      <c r="AG3" s="1">
        <v>5</v>
      </c>
      <c r="AH3" s="1">
        <v>5</v>
      </c>
      <c r="AI3" s="1">
        <v>5</v>
      </c>
      <c r="AJ3" s="1">
        <v>5</v>
      </c>
      <c r="AK3" s="1">
        <v>5</v>
      </c>
      <c r="AL3" s="1">
        <v>5</v>
      </c>
      <c r="AM3" s="1">
        <v>5</v>
      </c>
      <c r="AN3" s="1">
        <v>5</v>
      </c>
      <c r="AO3" s="1">
        <v>5</v>
      </c>
      <c r="AP3" s="1">
        <v>5</v>
      </c>
      <c r="AQ3" s="1">
        <v>5</v>
      </c>
      <c r="AR3" s="1">
        <v>5</v>
      </c>
      <c r="AS3" s="1">
        <v>5</v>
      </c>
      <c r="AT3" s="1">
        <v>5</v>
      </c>
      <c r="AU3" s="1">
        <v>5</v>
      </c>
    </row>
    <row r="4" spans="1:47" ht="22.5" customHeight="1" x14ac:dyDescent="0.2">
      <c r="A4" s="2">
        <v>46113.574635833298</v>
      </c>
      <c r="B4" s="1" t="s">
        <v>54</v>
      </c>
      <c r="C4" s="1" t="s">
        <v>55</v>
      </c>
      <c r="D4" s="1" t="s">
        <v>49</v>
      </c>
      <c r="E4" s="1">
        <v>22</v>
      </c>
      <c r="F4" s="1" t="s">
        <v>50</v>
      </c>
      <c r="G4" s="1">
        <v>2</v>
      </c>
      <c r="H4" s="1">
        <v>3</v>
      </c>
      <c r="I4" s="1">
        <v>3</v>
      </c>
      <c r="J4" s="1">
        <v>2</v>
      </c>
      <c r="K4" s="1">
        <v>4</v>
      </c>
      <c r="L4" s="1">
        <v>4</v>
      </c>
      <c r="M4" s="1">
        <v>2</v>
      </c>
      <c r="N4" s="1">
        <v>2</v>
      </c>
      <c r="O4" s="1"/>
      <c r="P4" s="1">
        <v>4</v>
      </c>
      <c r="Q4" s="1">
        <v>4</v>
      </c>
      <c r="R4" s="1">
        <v>4</v>
      </c>
      <c r="S4" s="1">
        <v>2</v>
      </c>
      <c r="T4" s="1">
        <v>4</v>
      </c>
      <c r="U4" s="1">
        <v>2</v>
      </c>
      <c r="V4" s="1">
        <v>3</v>
      </c>
      <c r="W4" s="1">
        <v>3</v>
      </c>
      <c r="X4" s="1">
        <v>4</v>
      </c>
      <c r="Y4" s="1">
        <v>4</v>
      </c>
      <c r="Z4" s="1">
        <v>4</v>
      </c>
      <c r="AA4" s="1">
        <v>2</v>
      </c>
      <c r="AB4" s="1">
        <v>3</v>
      </c>
      <c r="AC4" s="1">
        <v>4</v>
      </c>
      <c r="AD4" s="1">
        <v>3</v>
      </c>
      <c r="AE4" s="1">
        <v>2</v>
      </c>
      <c r="AF4" s="1">
        <v>4</v>
      </c>
      <c r="AG4" s="1">
        <v>3</v>
      </c>
      <c r="AH4" s="1">
        <v>3</v>
      </c>
      <c r="AI4" s="1">
        <v>1</v>
      </c>
      <c r="AJ4" s="1">
        <v>3</v>
      </c>
      <c r="AK4" s="1">
        <v>2</v>
      </c>
      <c r="AL4" s="1">
        <v>3</v>
      </c>
      <c r="AM4" s="1">
        <v>3</v>
      </c>
      <c r="AN4" s="1">
        <v>4</v>
      </c>
      <c r="AO4" s="1">
        <v>4</v>
      </c>
      <c r="AP4" s="1">
        <v>4</v>
      </c>
      <c r="AQ4" s="1">
        <v>4</v>
      </c>
      <c r="AR4" s="1">
        <v>4</v>
      </c>
      <c r="AS4" s="1">
        <v>4</v>
      </c>
      <c r="AT4" s="1">
        <v>4</v>
      </c>
      <c r="AU4" s="1">
        <v>1</v>
      </c>
    </row>
    <row r="5" spans="1:47" ht="22.5" customHeight="1" x14ac:dyDescent="0.2">
      <c r="A5" s="2">
        <v>46184.514641736103</v>
      </c>
      <c r="B5" s="1" t="s">
        <v>56</v>
      </c>
      <c r="C5" s="1" t="s">
        <v>57</v>
      </c>
      <c r="D5" s="1" t="s">
        <v>49</v>
      </c>
      <c r="E5" s="1">
        <v>23</v>
      </c>
      <c r="F5" s="1" t="s">
        <v>50</v>
      </c>
      <c r="G5" s="1">
        <v>5</v>
      </c>
      <c r="H5" s="1">
        <v>5</v>
      </c>
      <c r="I5" s="1">
        <v>4</v>
      </c>
      <c r="J5" s="1">
        <v>5</v>
      </c>
      <c r="K5" s="1">
        <v>5</v>
      </c>
      <c r="L5" s="1">
        <v>5</v>
      </c>
      <c r="M5" s="1">
        <v>5</v>
      </c>
      <c r="N5" s="1">
        <v>5</v>
      </c>
      <c r="O5" s="1"/>
      <c r="P5" s="1">
        <v>4</v>
      </c>
      <c r="Q5" s="1">
        <v>5</v>
      </c>
      <c r="R5" s="1">
        <v>5</v>
      </c>
      <c r="S5" s="1">
        <v>5</v>
      </c>
      <c r="T5" s="1">
        <v>4</v>
      </c>
      <c r="U5" s="1">
        <v>5</v>
      </c>
      <c r="V5" s="1">
        <v>3</v>
      </c>
      <c r="W5" s="1">
        <v>4</v>
      </c>
      <c r="X5" s="1">
        <v>5</v>
      </c>
      <c r="Y5" s="1">
        <v>5</v>
      </c>
      <c r="Z5" s="1">
        <v>5</v>
      </c>
      <c r="AA5" s="1">
        <v>5</v>
      </c>
      <c r="AB5" s="1">
        <v>4</v>
      </c>
      <c r="AC5" s="1">
        <v>5</v>
      </c>
      <c r="AD5" s="1">
        <v>4</v>
      </c>
      <c r="AE5" s="1">
        <v>4</v>
      </c>
      <c r="AF5" s="1">
        <v>5</v>
      </c>
      <c r="AG5" s="1">
        <v>5</v>
      </c>
      <c r="AH5" s="1">
        <v>5</v>
      </c>
      <c r="AI5" s="1">
        <v>5</v>
      </c>
      <c r="AJ5" s="1">
        <v>5</v>
      </c>
      <c r="AK5" s="1">
        <v>5</v>
      </c>
      <c r="AL5" s="1">
        <v>5</v>
      </c>
      <c r="AM5" s="1">
        <v>5</v>
      </c>
      <c r="AN5" s="1">
        <v>5</v>
      </c>
      <c r="AO5" s="1">
        <v>5</v>
      </c>
      <c r="AP5" s="1">
        <v>4</v>
      </c>
      <c r="AQ5" s="1">
        <v>4</v>
      </c>
      <c r="AR5" s="1">
        <v>5</v>
      </c>
      <c r="AS5" s="1">
        <v>5</v>
      </c>
      <c r="AT5" s="1">
        <v>5</v>
      </c>
      <c r="AU5" s="1">
        <v>5</v>
      </c>
    </row>
    <row r="6" spans="1:47" ht="22.5" customHeight="1" x14ac:dyDescent="0.2">
      <c r="A6" s="2">
        <v>46210.832880624999</v>
      </c>
      <c r="B6" s="1" t="s">
        <v>58</v>
      </c>
      <c r="C6" s="1" t="s">
        <v>59</v>
      </c>
      <c r="D6" s="1" t="s">
        <v>60</v>
      </c>
      <c r="E6" s="1">
        <v>22</v>
      </c>
      <c r="F6" s="1" t="s">
        <v>50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4</v>
      </c>
      <c r="N6" s="1">
        <v>3</v>
      </c>
      <c r="O6" s="1"/>
      <c r="P6" s="1">
        <v>5</v>
      </c>
      <c r="Q6" s="1">
        <v>5</v>
      </c>
      <c r="R6" s="1">
        <v>5</v>
      </c>
      <c r="S6" s="1">
        <v>5</v>
      </c>
      <c r="T6" s="1">
        <v>5</v>
      </c>
      <c r="U6" s="1">
        <v>5</v>
      </c>
      <c r="V6" s="1">
        <v>5</v>
      </c>
      <c r="W6" s="1">
        <v>4</v>
      </c>
      <c r="X6" s="1">
        <v>5</v>
      </c>
      <c r="Y6" s="1">
        <v>5</v>
      </c>
      <c r="Z6" s="1">
        <v>5</v>
      </c>
      <c r="AA6" s="1">
        <v>4</v>
      </c>
      <c r="AB6" s="1">
        <v>5</v>
      </c>
      <c r="AC6" s="1">
        <v>5</v>
      </c>
      <c r="AD6" s="1">
        <v>5</v>
      </c>
      <c r="AE6" s="1">
        <v>5</v>
      </c>
      <c r="AF6" s="1">
        <v>4</v>
      </c>
      <c r="AG6" s="1">
        <v>5</v>
      </c>
      <c r="AH6" s="1">
        <v>5</v>
      </c>
      <c r="AI6" s="1">
        <v>4</v>
      </c>
      <c r="AJ6" s="1">
        <v>5</v>
      </c>
      <c r="AK6" s="1">
        <v>5</v>
      </c>
      <c r="AL6" s="1">
        <v>5</v>
      </c>
      <c r="AM6" s="1">
        <v>4</v>
      </c>
      <c r="AN6" s="1">
        <v>4</v>
      </c>
      <c r="AO6" s="1">
        <v>5</v>
      </c>
      <c r="AP6" s="1">
        <v>5</v>
      </c>
      <c r="AQ6" s="1">
        <v>5</v>
      </c>
      <c r="AR6" s="1">
        <v>5</v>
      </c>
      <c r="AS6" s="1">
        <v>4</v>
      </c>
      <c r="AT6" s="1">
        <v>5</v>
      </c>
      <c r="AU6" s="1">
        <v>4</v>
      </c>
    </row>
    <row r="7" spans="1:47" ht="22.5" customHeight="1" x14ac:dyDescent="0.2">
      <c r="A7" s="2">
        <v>46210.834466851898</v>
      </c>
      <c r="B7" s="1" t="s">
        <v>61</v>
      </c>
      <c r="C7" s="1" t="s">
        <v>62</v>
      </c>
      <c r="D7" s="1" t="s">
        <v>49</v>
      </c>
      <c r="E7" s="1">
        <v>24</v>
      </c>
      <c r="F7" s="1" t="s">
        <v>50</v>
      </c>
      <c r="G7" s="1">
        <v>4</v>
      </c>
      <c r="H7" s="1">
        <v>5</v>
      </c>
      <c r="I7" s="1">
        <v>5</v>
      </c>
      <c r="J7" s="1">
        <v>5</v>
      </c>
      <c r="K7" s="1">
        <v>3</v>
      </c>
      <c r="L7" s="1">
        <v>4</v>
      </c>
      <c r="M7" s="1">
        <v>4</v>
      </c>
      <c r="N7" s="1">
        <v>3</v>
      </c>
      <c r="O7" s="1"/>
      <c r="P7" s="1">
        <v>4</v>
      </c>
      <c r="Q7" s="1">
        <v>5</v>
      </c>
      <c r="R7" s="1">
        <v>5</v>
      </c>
      <c r="S7" s="1">
        <v>5</v>
      </c>
      <c r="T7" s="1">
        <v>4</v>
      </c>
      <c r="U7" s="1">
        <v>5</v>
      </c>
      <c r="V7" s="1">
        <v>4</v>
      </c>
      <c r="W7" s="1">
        <v>5</v>
      </c>
      <c r="X7" s="1">
        <v>5</v>
      </c>
      <c r="Y7" s="1">
        <v>4</v>
      </c>
      <c r="Z7" s="1">
        <v>5</v>
      </c>
      <c r="AA7" s="1">
        <v>5</v>
      </c>
      <c r="AB7" s="1">
        <v>5</v>
      </c>
      <c r="AC7" s="1">
        <v>4</v>
      </c>
      <c r="AD7" s="1">
        <v>5</v>
      </c>
      <c r="AE7" s="1">
        <v>4</v>
      </c>
      <c r="AF7" s="1">
        <v>4</v>
      </c>
      <c r="AG7" s="1">
        <v>5</v>
      </c>
      <c r="AH7" s="1">
        <v>5</v>
      </c>
      <c r="AI7" s="1">
        <v>5</v>
      </c>
      <c r="AJ7" s="1">
        <v>5</v>
      </c>
      <c r="AK7" s="1">
        <v>5</v>
      </c>
      <c r="AL7" s="1">
        <v>5</v>
      </c>
      <c r="AM7" s="1">
        <v>4</v>
      </c>
      <c r="AN7" s="1">
        <v>5</v>
      </c>
      <c r="AO7" s="1">
        <v>4</v>
      </c>
      <c r="AP7" s="1">
        <v>5</v>
      </c>
      <c r="AQ7" s="1">
        <v>5</v>
      </c>
      <c r="AR7" s="1">
        <v>5</v>
      </c>
      <c r="AS7" s="1">
        <v>5</v>
      </c>
      <c r="AT7" s="1">
        <v>3</v>
      </c>
      <c r="AU7" s="1">
        <v>4</v>
      </c>
    </row>
    <row r="8" spans="1:47" ht="22.5" customHeight="1" x14ac:dyDescent="0.2">
      <c r="A8" s="2">
        <v>46210.836287395803</v>
      </c>
      <c r="B8" s="1" t="s">
        <v>63</v>
      </c>
      <c r="C8" s="1" t="s">
        <v>64</v>
      </c>
      <c r="D8" s="1" t="s">
        <v>60</v>
      </c>
      <c r="E8" s="1">
        <v>22</v>
      </c>
      <c r="F8" s="1" t="s">
        <v>50</v>
      </c>
      <c r="G8" s="1">
        <v>4</v>
      </c>
      <c r="H8" s="1">
        <v>5</v>
      </c>
      <c r="I8" s="1">
        <v>5</v>
      </c>
      <c r="J8" s="1">
        <v>4</v>
      </c>
      <c r="K8" s="1">
        <v>5</v>
      </c>
      <c r="L8" s="1">
        <v>5</v>
      </c>
      <c r="M8" s="1">
        <v>5</v>
      </c>
      <c r="N8" s="1">
        <v>4</v>
      </c>
      <c r="O8" s="1"/>
      <c r="P8" s="1">
        <v>5</v>
      </c>
      <c r="Q8" s="1">
        <v>5</v>
      </c>
      <c r="R8" s="1">
        <v>5</v>
      </c>
      <c r="S8" s="1">
        <v>4</v>
      </c>
      <c r="T8" s="1">
        <v>5</v>
      </c>
      <c r="U8" s="1">
        <v>5</v>
      </c>
      <c r="V8" s="1">
        <v>5</v>
      </c>
      <c r="W8" s="1">
        <v>5</v>
      </c>
      <c r="X8" s="1">
        <v>4</v>
      </c>
      <c r="Y8" s="1">
        <v>5</v>
      </c>
      <c r="Z8" s="1">
        <v>4</v>
      </c>
      <c r="AA8" s="1">
        <v>4</v>
      </c>
      <c r="AB8" s="1">
        <v>4</v>
      </c>
      <c r="AC8" s="1">
        <v>5</v>
      </c>
      <c r="AD8" s="1">
        <v>5</v>
      </c>
      <c r="AE8" s="1">
        <v>4</v>
      </c>
      <c r="AF8" s="1">
        <v>5</v>
      </c>
      <c r="AG8" s="1">
        <v>5</v>
      </c>
      <c r="AH8" s="1">
        <v>5</v>
      </c>
      <c r="AI8" s="1">
        <v>4</v>
      </c>
      <c r="AJ8" s="1">
        <v>4</v>
      </c>
      <c r="AK8" s="1">
        <v>5</v>
      </c>
      <c r="AL8" s="1">
        <v>5</v>
      </c>
      <c r="AM8" s="1">
        <v>5</v>
      </c>
      <c r="AN8" s="1">
        <v>4</v>
      </c>
      <c r="AO8" s="1">
        <v>5</v>
      </c>
      <c r="AP8" s="1">
        <v>4</v>
      </c>
      <c r="AQ8" s="1">
        <v>4</v>
      </c>
      <c r="AR8" s="1">
        <v>5</v>
      </c>
      <c r="AS8" s="1">
        <v>5</v>
      </c>
      <c r="AT8" s="1">
        <v>5</v>
      </c>
      <c r="AU8" s="1">
        <v>4</v>
      </c>
    </row>
    <row r="9" spans="1:47" ht="22.5" customHeight="1" x14ac:dyDescent="0.2">
      <c r="A9" s="2">
        <v>46210.837811331003</v>
      </c>
      <c r="B9" s="1" t="s">
        <v>65</v>
      </c>
      <c r="C9" s="1" t="s">
        <v>66</v>
      </c>
      <c r="D9" s="1" t="s">
        <v>60</v>
      </c>
      <c r="E9" s="1">
        <v>21</v>
      </c>
      <c r="F9" s="1" t="s">
        <v>50</v>
      </c>
      <c r="G9" s="1">
        <v>5</v>
      </c>
      <c r="H9" s="1">
        <v>4</v>
      </c>
      <c r="I9" s="1">
        <v>5</v>
      </c>
      <c r="J9" s="1">
        <v>5</v>
      </c>
      <c r="K9" s="1">
        <v>5</v>
      </c>
      <c r="L9" s="1">
        <v>4</v>
      </c>
      <c r="M9" s="1">
        <v>5</v>
      </c>
      <c r="N9" s="1">
        <v>5</v>
      </c>
      <c r="O9" s="1"/>
      <c r="P9" s="1">
        <v>4</v>
      </c>
      <c r="Q9" s="1">
        <v>5</v>
      </c>
      <c r="R9" s="1">
        <v>4</v>
      </c>
      <c r="S9" s="1">
        <v>5</v>
      </c>
      <c r="T9" s="1">
        <v>5</v>
      </c>
      <c r="U9" s="1">
        <v>4</v>
      </c>
      <c r="V9" s="1">
        <v>3</v>
      </c>
      <c r="W9" s="1">
        <v>4</v>
      </c>
      <c r="X9" s="1">
        <v>4</v>
      </c>
      <c r="Y9" s="1">
        <v>4</v>
      </c>
      <c r="Z9" s="1">
        <v>4</v>
      </c>
      <c r="AA9" s="1">
        <v>3</v>
      </c>
      <c r="AB9" s="1">
        <v>3</v>
      </c>
      <c r="AC9" s="1">
        <v>3</v>
      </c>
      <c r="AD9" s="1">
        <v>4</v>
      </c>
      <c r="AE9" s="1">
        <v>5</v>
      </c>
      <c r="AF9" s="1">
        <v>5</v>
      </c>
      <c r="AG9" s="1">
        <v>5</v>
      </c>
      <c r="AH9" s="1">
        <v>5</v>
      </c>
      <c r="AI9" s="1">
        <v>1</v>
      </c>
      <c r="AJ9" s="1">
        <v>4</v>
      </c>
      <c r="AK9" s="1">
        <v>3</v>
      </c>
      <c r="AL9" s="1">
        <v>4</v>
      </c>
      <c r="AM9" s="1">
        <v>4</v>
      </c>
      <c r="AN9" s="1">
        <v>5</v>
      </c>
      <c r="AO9" s="1">
        <v>4</v>
      </c>
      <c r="AP9" s="1">
        <v>5</v>
      </c>
      <c r="AQ9" s="1">
        <v>5</v>
      </c>
      <c r="AR9" s="1">
        <v>4</v>
      </c>
      <c r="AS9" s="1">
        <v>5</v>
      </c>
      <c r="AT9" s="1">
        <v>5</v>
      </c>
      <c r="AU9" s="1">
        <v>5</v>
      </c>
    </row>
    <row r="10" spans="1:47" ht="22.5" customHeight="1" x14ac:dyDescent="0.2">
      <c r="A10" s="2">
        <v>46210.839150069398</v>
      </c>
      <c r="B10" s="1" t="s">
        <v>67</v>
      </c>
      <c r="C10" s="1" t="s">
        <v>68</v>
      </c>
      <c r="D10" s="1" t="s">
        <v>49</v>
      </c>
      <c r="E10" s="1">
        <v>23</v>
      </c>
      <c r="F10" s="1" t="s">
        <v>50</v>
      </c>
      <c r="G10" s="1">
        <v>4</v>
      </c>
      <c r="H10" s="1">
        <v>4</v>
      </c>
      <c r="I10" s="1">
        <v>5</v>
      </c>
      <c r="J10" s="1">
        <v>5</v>
      </c>
      <c r="K10" s="1">
        <v>3</v>
      </c>
      <c r="L10" s="1">
        <v>3</v>
      </c>
      <c r="M10" s="1">
        <v>3</v>
      </c>
      <c r="N10" s="1">
        <v>4</v>
      </c>
      <c r="O10" s="1"/>
      <c r="P10" s="1">
        <v>4</v>
      </c>
      <c r="Q10" s="1">
        <v>4</v>
      </c>
      <c r="R10" s="1">
        <v>4</v>
      </c>
      <c r="S10" s="1">
        <v>3</v>
      </c>
      <c r="T10" s="1">
        <v>4</v>
      </c>
      <c r="U10" s="1">
        <v>5</v>
      </c>
      <c r="V10" s="1">
        <v>4</v>
      </c>
      <c r="W10" s="1">
        <v>3</v>
      </c>
      <c r="X10" s="1">
        <v>5</v>
      </c>
      <c r="Y10" s="1">
        <v>5</v>
      </c>
      <c r="Z10" s="1">
        <v>5</v>
      </c>
      <c r="AA10" s="1">
        <v>4</v>
      </c>
      <c r="AB10" s="1">
        <v>4</v>
      </c>
      <c r="AC10" s="1">
        <v>5</v>
      </c>
      <c r="AD10" s="1">
        <v>5</v>
      </c>
      <c r="AE10" s="1">
        <v>4</v>
      </c>
      <c r="AF10" s="1">
        <v>4</v>
      </c>
      <c r="AG10" s="1">
        <v>5</v>
      </c>
      <c r="AH10" s="1">
        <v>4</v>
      </c>
      <c r="AI10" s="1">
        <v>5</v>
      </c>
      <c r="AJ10" s="1">
        <v>4</v>
      </c>
      <c r="AK10" s="1">
        <v>3</v>
      </c>
      <c r="AL10" s="1">
        <v>4</v>
      </c>
      <c r="AM10" s="1">
        <v>4</v>
      </c>
      <c r="AN10" s="1">
        <v>5</v>
      </c>
      <c r="AO10" s="1">
        <v>4</v>
      </c>
      <c r="AP10" s="1">
        <v>5</v>
      </c>
      <c r="AQ10" s="1">
        <v>5</v>
      </c>
      <c r="AR10" s="1">
        <v>5</v>
      </c>
      <c r="AS10" s="1">
        <v>4</v>
      </c>
      <c r="AT10" s="1">
        <v>5</v>
      </c>
      <c r="AU10" s="1">
        <v>4</v>
      </c>
    </row>
    <row r="11" spans="1:47" ht="22.5" customHeight="1" x14ac:dyDescent="0.2">
      <c r="A11" s="2">
        <v>46210.8409038889</v>
      </c>
      <c r="B11" s="1" t="s">
        <v>69</v>
      </c>
      <c r="C11" s="1" t="s">
        <v>70</v>
      </c>
      <c r="D11" s="1" t="s">
        <v>60</v>
      </c>
      <c r="E11" s="1">
        <v>22</v>
      </c>
      <c r="F11" s="1" t="s">
        <v>50</v>
      </c>
      <c r="G11" s="1">
        <v>4</v>
      </c>
      <c r="H11" s="1">
        <v>5</v>
      </c>
      <c r="I11" s="1">
        <v>5</v>
      </c>
      <c r="J11" s="1">
        <v>4</v>
      </c>
      <c r="K11" s="1">
        <v>5</v>
      </c>
      <c r="L11" s="1">
        <v>5</v>
      </c>
      <c r="M11" s="1">
        <v>5</v>
      </c>
      <c r="N11" s="1">
        <v>4</v>
      </c>
      <c r="O11" s="1"/>
      <c r="P11" s="1">
        <v>5</v>
      </c>
      <c r="Q11" s="1">
        <v>5</v>
      </c>
      <c r="R11" s="1">
        <v>4</v>
      </c>
      <c r="S11" s="1">
        <v>4</v>
      </c>
      <c r="T11" s="1">
        <v>5</v>
      </c>
      <c r="U11" s="1">
        <v>4</v>
      </c>
      <c r="V11" s="1">
        <v>3</v>
      </c>
      <c r="W11" s="1">
        <v>2</v>
      </c>
      <c r="X11" s="1">
        <v>3</v>
      </c>
      <c r="Y11" s="1">
        <v>3</v>
      </c>
      <c r="Z11" s="1">
        <v>3</v>
      </c>
      <c r="AA11" s="1">
        <v>4</v>
      </c>
      <c r="AB11" s="1">
        <v>4</v>
      </c>
      <c r="AC11" s="1">
        <v>4</v>
      </c>
      <c r="AD11" s="1">
        <v>4</v>
      </c>
      <c r="AE11" s="1">
        <v>2</v>
      </c>
      <c r="AF11" s="1">
        <v>3</v>
      </c>
      <c r="AG11" s="1">
        <v>4</v>
      </c>
      <c r="AH11" s="1">
        <v>4</v>
      </c>
      <c r="AI11" s="1">
        <v>4</v>
      </c>
      <c r="AJ11" s="1">
        <v>3</v>
      </c>
      <c r="AK11" s="1">
        <v>4</v>
      </c>
      <c r="AL11" s="1">
        <v>3</v>
      </c>
      <c r="AM11" s="1">
        <v>3</v>
      </c>
      <c r="AN11" s="1">
        <v>5</v>
      </c>
      <c r="AO11" s="1">
        <v>4</v>
      </c>
      <c r="AP11" s="1">
        <v>4</v>
      </c>
      <c r="AQ11" s="1">
        <v>5</v>
      </c>
      <c r="AR11" s="1">
        <v>4</v>
      </c>
      <c r="AS11" s="1">
        <v>4</v>
      </c>
      <c r="AT11" s="1">
        <v>4</v>
      </c>
      <c r="AU11" s="1">
        <v>3</v>
      </c>
    </row>
    <row r="12" spans="1:47" ht="22.5" customHeight="1" x14ac:dyDescent="0.2">
      <c r="A12" s="2">
        <v>46210.857326851903</v>
      </c>
      <c r="B12" s="1" t="s">
        <v>71</v>
      </c>
      <c r="C12" s="1" t="s">
        <v>72</v>
      </c>
      <c r="D12" s="1" t="s">
        <v>49</v>
      </c>
      <c r="E12" s="1">
        <v>21</v>
      </c>
      <c r="F12" s="1" t="s">
        <v>50</v>
      </c>
      <c r="G12" s="1">
        <v>3</v>
      </c>
      <c r="H12" s="1">
        <v>3</v>
      </c>
      <c r="I12" s="1">
        <v>3</v>
      </c>
      <c r="J12" s="1">
        <v>3</v>
      </c>
      <c r="K12" s="1">
        <v>3</v>
      </c>
      <c r="L12" s="1">
        <v>3</v>
      </c>
      <c r="M12" s="1">
        <v>3</v>
      </c>
      <c r="N12" s="1">
        <v>3</v>
      </c>
      <c r="O12" s="1"/>
      <c r="P12" s="1">
        <v>3</v>
      </c>
      <c r="Q12" s="1">
        <v>3</v>
      </c>
      <c r="R12" s="1">
        <v>3</v>
      </c>
      <c r="S12" s="1">
        <v>3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 s="1">
        <v>3</v>
      </c>
      <c r="AA12" s="1">
        <v>3</v>
      </c>
      <c r="AB12" s="1">
        <v>3</v>
      </c>
      <c r="AC12" s="1">
        <v>3</v>
      </c>
      <c r="AD12" s="1">
        <v>3</v>
      </c>
      <c r="AE12" s="1">
        <v>3</v>
      </c>
      <c r="AF12" s="1">
        <v>3</v>
      </c>
      <c r="AG12" s="1">
        <v>3</v>
      </c>
      <c r="AH12" s="1">
        <v>3</v>
      </c>
      <c r="AI12" s="1">
        <v>3</v>
      </c>
      <c r="AJ12" s="1">
        <v>3</v>
      </c>
      <c r="AK12" s="1">
        <v>3</v>
      </c>
      <c r="AL12" s="1">
        <v>3</v>
      </c>
      <c r="AM12" s="1">
        <v>3</v>
      </c>
      <c r="AN12" s="1">
        <v>3</v>
      </c>
      <c r="AO12" s="1">
        <v>3</v>
      </c>
      <c r="AP12" s="1">
        <v>3</v>
      </c>
      <c r="AQ12" s="1">
        <v>3</v>
      </c>
      <c r="AR12" s="1">
        <v>3</v>
      </c>
      <c r="AS12" s="1">
        <v>3</v>
      </c>
      <c r="AT12" s="1">
        <v>3</v>
      </c>
      <c r="AU12" s="1">
        <v>3</v>
      </c>
    </row>
    <row r="13" spans="1:47" ht="22.5" customHeight="1" x14ac:dyDescent="0.2">
      <c r="A13" s="2">
        <v>46210.863021006997</v>
      </c>
      <c r="B13" s="1" t="s">
        <v>73</v>
      </c>
      <c r="C13" s="1" t="s">
        <v>74</v>
      </c>
      <c r="D13" s="1" t="s">
        <v>60</v>
      </c>
      <c r="E13" s="1">
        <v>22</v>
      </c>
      <c r="F13" s="1" t="s">
        <v>50</v>
      </c>
      <c r="G13" s="1">
        <v>4</v>
      </c>
      <c r="H13" s="1">
        <v>4</v>
      </c>
      <c r="I13" s="1">
        <v>5</v>
      </c>
      <c r="J13" s="1">
        <v>5</v>
      </c>
      <c r="K13" s="1">
        <v>5</v>
      </c>
      <c r="L13" s="1">
        <v>5</v>
      </c>
      <c r="M13" s="1">
        <v>4</v>
      </c>
      <c r="N13" s="1">
        <v>4</v>
      </c>
      <c r="O13" s="1"/>
      <c r="P13" s="1">
        <v>5</v>
      </c>
      <c r="Q13" s="1">
        <v>5</v>
      </c>
      <c r="R13" s="1">
        <v>5</v>
      </c>
      <c r="S13" s="1">
        <v>5</v>
      </c>
      <c r="T13" s="1">
        <v>4</v>
      </c>
      <c r="U13" s="1">
        <v>4</v>
      </c>
      <c r="V13" s="1">
        <v>3</v>
      </c>
      <c r="W13" s="1">
        <v>3</v>
      </c>
      <c r="X13" s="1">
        <v>4</v>
      </c>
      <c r="Y13" s="1">
        <v>5</v>
      </c>
      <c r="Z13" s="1">
        <v>4</v>
      </c>
      <c r="AA13" s="1">
        <v>4</v>
      </c>
      <c r="AB13" s="1">
        <v>4</v>
      </c>
      <c r="AC13" s="1">
        <v>4</v>
      </c>
      <c r="AD13" s="1">
        <v>4</v>
      </c>
      <c r="AE13" s="1">
        <v>4</v>
      </c>
      <c r="AF13" s="1">
        <v>4</v>
      </c>
      <c r="AG13" s="1">
        <v>4</v>
      </c>
      <c r="AH13" s="1">
        <v>4</v>
      </c>
      <c r="AI13" s="1">
        <v>4</v>
      </c>
      <c r="AJ13" s="1">
        <v>4</v>
      </c>
      <c r="AK13" s="1">
        <v>4</v>
      </c>
      <c r="AL13" s="1">
        <v>4</v>
      </c>
      <c r="AM13" s="1">
        <v>4</v>
      </c>
      <c r="AN13" s="1">
        <v>4</v>
      </c>
      <c r="AO13" s="1">
        <v>4</v>
      </c>
      <c r="AP13" s="1">
        <v>4</v>
      </c>
      <c r="AQ13" s="1">
        <v>4</v>
      </c>
      <c r="AR13" s="1">
        <v>4</v>
      </c>
      <c r="AS13" s="1">
        <v>4</v>
      </c>
      <c r="AT13" s="1">
        <v>4</v>
      </c>
      <c r="AU13" s="1">
        <v>4</v>
      </c>
    </row>
    <row r="14" spans="1:47" ht="22.5" customHeight="1" x14ac:dyDescent="0.2">
      <c r="A14" s="2">
        <v>46210.864614224498</v>
      </c>
      <c r="B14" s="1" t="s">
        <v>75</v>
      </c>
      <c r="C14" s="1" t="s">
        <v>76</v>
      </c>
      <c r="D14" s="1" t="s">
        <v>60</v>
      </c>
      <c r="E14" s="1">
        <v>22</v>
      </c>
      <c r="F14" s="1" t="s">
        <v>50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"/>
      <c r="P14" s="1">
        <v>4</v>
      </c>
      <c r="Q14" s="1">
        <v>4</v>
      </c>
      <c r="R14" s="1">
        <v>4</v>
      </c>
      <c r="S14" s="1">
        <v>4</v>
      </c>
      <c r="T14" s="1">
        <v>3</v>
      </c>
      <c r="U14" s="1">
        <v>3</v>
      </c>
      <c r="V14" s="1">
        <v>3</v>
      </c>
      <c r="W14" s="1">
        <v>3</v>
      </c>
      <c r="X14" s="1">
        <v>4</v>
      </c>
      <c r="Y14" s="1">
        <v>4</v>
      </c>
      <c r="Z14" s="1">
        <v>3</v>
      </c>
      <c r="AA14" s="1">
        <v>3</v>
      </c>
      <c r="AB14" s="1">
        <v>3</v>
      </c>
      <c r="AC14" s="1">
        <v>3</v>
      </c>
      <c r="AD14" s="1">
        <v>3</v>
      </c>
      <c r="AE14" s="1">
        <v>3</v>
      </c>
      <c r="AF14" s="1">
        <v>3</v>
      </c>
      <c r="AG14" s="1">
        <v>3</v>
      </c>
      <c r="AH14" s="1">
        <v>4</v>
      </c>
      <c r="AI14" s="1">
        <v>4</v>
      </c>
      <c r="AJ14" s="1">
        <v>4</v>
      </c>
      <c r="AK14" s="1">
        <v>4</v>
      </c>
      <c r="AL14" s="1">
        <v>4</v>
      </c>
      <c r="AM14" s="1">
        <v>4</v>
      </c>
      <c r="AN14" s="1">
        <v>4</v>
      </c>
      <c r="AO14" s="1">
        <v>4</v>
      </c>
      <c r="AP14" s="1">
        <v>3</v>
      </c>
      <c r="AQ14" s="1">
        <v>3</v>
      </c>
      <c r="AR14" s="1">
        <v>4</v>
      </c>
      <c r="AS14" s="1">
        <v>4</v>
      </c>
      <c r="AT14" s="1">
        <v>3</v>
      </c>
      <c r="AU14" s="1">
        <v>3</v>
      </c>
    </row>
    <row r="15" spans="1:47" ht="22.5" customHeight="1" x14ac:dyDescent="0.2">
      <c r="A15" s="2">
        <v>46210.866457719902</v>
      </c>
      <c r="B15" s="1" t="s">
        <v>77</v>
      </c>
      <c r="C15" s="1" t="s">
        <v>78</v>
      </c>
      <c r="D15" s="1" t="s">
        <v>60</v>
      </c>
      <c r="E15" s="1">
        <v>22</v>
      </c>
      <c r="F15" s="1" t="s">
        <v>50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/>
      <c r="P15" s="1">
        <v>5</v>
      </c>
      <c r="Q15" s="1">
        <v>5</v>
      </c>
      <c r="R15" s="1">
        <v>4</v>
      </c>
      <c r="S15" s="1">
        <v>4</v>
      </c>
      <c r="T15" s="1">
        <v>3</v>
      </c>
      <c r="U15" s="1">
        <v>3</v>
      </c>
      <c r="V15" s="1">
        <v>3</v>
      </c>
      <c r="W15" s="1">
        <v>3</v>
      </c>
      <c r="X15" s="1">
        <v>4</v>
      </c>
      <c r="Y15" s="1">
        <v>4</v>
      </c>
      <c r="Z15" s="1">
        <v>4</v>
      </c>
      <c r="AA15" s="1">
        <v>4</v>
      </c>
      <c r="AB15" s="1">
        <v>4</v>
      </c>
      <c r="AC15" s="1">
        <v>4</v>
      </c>
      <c r="AD15" s="1">
        <v>4</v>
      </c>
      <c r="AE15" s="1">
        <v>4</v>
      </c>
      <c r="AF15" s="1">
        <v>4</v>
      </c>
      <c r="AG15" s="1">
        <v>4</v>
      </c>
      <c r="AH15" s="1">
        <v>4</v>
      </c>
      <c r="AI15" s="1">
        <v>4</v>
      </c>
      <c r="AJ15" s="1">
        <v>4</v>
      </c>
      <c r="AK15" s="1">
        <v>4</v>
      </c>
      <c r="AL15" s="1">
        <v>4</v>
      </c>
      <c r="AM15" s="1">
        <v>4</v>
      </c>
      <c r="AN15" s="1">
        <v>4</v>
      </c>
      <c r="AO15" s="1">
        <v>4</v>
      </c>
      <c r="AP15" s="1">
        <v>3</v>
      </c>
      <c r="AQ15" s="1">
        <v>3</v>
      </c>
      <c r="AR15" s="1">
        <v>4</v>
      </c>
      <c r="AS15" s="1">
        <v>4</v>
      </c>
      <c r="AT15" s="1">
        <v>4</v>
      </c>
      <c r="AU15" s="1">
        <v>4</v>
      </c>
    </row>
    <row r="16" spans="1:47" ht="22.5" customHeight="1" x14ac:dyDescent="0.2">
      <c r="A16" s="2">
        <v>46211.499431574099</v>
      </c>
      <c r="B16" s="1" t="s">
        <v>79</v>
      </c>
      <c r="C16" s="1" t="s">
        <v>80</v>
      </c>
      <c r="D16" s="1" t="s">
        <v>60</v>
      </c>
      <c r="E16" s="1">
        <v>23</v>
      </c>
      <c r="F16" s="1" t="s">
        <v>50</v>
      </c>
      <c r="G16" s="1">
        <v>4</v>
      </c>
      <c r="H16" s="1">
        <v>3</v>
      </c>
      <c r="I16" s="1">
        <v>3</v>
      </c>
      <c r="J16" s="1">
        <v>4</v>
      </c>
      <c r="K16" s="1">
        <v>4</v>
      </c>
      <c r="L16" s="1">
        <v>3</v>
      </c>
      <c r="M16" s="1">
        <v>3</v>
      </c>
      <c r="N16" s="1">
        <v>2</v>
      </c>
      <c r="O16" s="1"/>
      <c r="P16" s="1">
        <v>3</v>
      </c>
      <c r="Q16" s="1">
        <v>4</v>
      </c>
      <c r="R16" s="1">
        <v>3</v>
      </c>
      <c r="S16" s="1">
        <v>3</v>
      </c>
      <c r="T16" s="1">
        <v>4</v>
      </c>
      <c r="U16" s="1">
        <v>3</v>
      </c>
      <c r="V16" s="1">
        <v>3</v>
      </c>
      <c r="W16" s="1">
        <v>4</v>
      </c>
      <c r="X16" s="1">
        <v>3</v>
      </c>
      <c r="Y16" s="1">
        <v>3</v>
      </c>
      <c r="Z16" s="1">
        <v>3</v>
      </c>
      <c r="AA16" s="1">
        <v>2</v>
      </c>
      <c r="AB16" s="1">
        <v>3</v>
      </c>
      <c r="AC16" s="1">
        <v>4</v>
      </c>
      <c r="AD16" s="1">
        <v>5</v>
      </c>
      <c r="AE16" s="1">
        <v>5</v>
      </c>
      <c r="AF16" s="1">
        <v>5</v>
      </c>
      <c r="AG16" s="1">
        <v>5</v>
      </c>
      <c r="AH16" s="1">
        <v>5</v>
      </c>
      <c r="AI16" s="1">
        <v>4</v>
      </c>
      <c r="AJ16" s="1">
        <v>4</v>
      </c>
      <c r="AK16" s="1">
        <v>4</v>
      </c>
      <c r="AL16" s="1">
        <v>3</v>
      </c>
      <c r="AM16" s="1">
        <v>4</v>
      </c>
      <c r="AN16" s="1">
        <v>5</v>
      </c>
      <c r="AO16" s="1">
        <v>5</v>
      </c>
      <c r="AP16" s="1">
        <v>5</v>
      </c>
      <c r="AQ16" s="1">
        <v>5</v>
      </c>
      <c r="AR16" s="1">
        <v>5</v>
      </c>
      <c r="AS16" s="1">
        <v>5</v>
      </c>
      <c r="AT16" s="1">
        <v>5</v>
      </c>
      <c r="AU16" s="1">
        <v>4</v>
      </c>
    </row>
    <row r="17" spans="1:47" ht="22.5" customHeight="1" x14ac:dyDescent="0.2">
      <c r="A17" s="2">
        <v>46211.666417152803</v>
      </c>
      <c r="B17" s="1" t="s">
        <v>81</v>
      </c>
      <c r="C17" s="1" t="s">
        <v>82</v>
      </c>
      <c r="D17" s="1" t="s">
        <v>49</v>
      </c>
      <c r="E17" s="1">
        <v>24</v>
      </c>
      <c r="F17" s="1" t="s">
        <v>53</v>
      </c>
      <c r="G17" s="1">
        <v>4</v>
      </c>
      <c r="H17" s="1">
        <v>5</v>
      </c>
      <c r="I17" s="1">
        <v>5</v>
      </c>
      <c r="J17" s="1">
        <v>5</v>
      </c>
      <c r="K17" s="1">
        <v>4</v>
      </c>
      <c r="L17" s="1">
        <v>4</v>
      </c>
      <c r="M17" s="1">
        <v>5</v>
      </c>
      <c r="N17" s="1">
        <v>4</v>
      </c>
      <c r="O17" s="1"/>
      <c r="P17" s="1">
        <v>3</v>
      </c>
      <c r="Q17" s="1">
        <v>3</v>
      </c>
      <c r="R17" s="1">
        <v>3</v>
      </c>
      <c r="S17" s="1">
        <v>4</v>
      </c>
      <c r="T17" s="1">
        <v>5</v>
      </c>
      <c r="U17" s="1">
        <v>4</v>
      </c>
      <c r="V17" s="1">
        <v>4</v>
      </c>
      <c r="W17" s="1">
        <v>5</v>
      </c>
      <c r="X17" s="1">
        <v>4</v>
      </c>
      <c r="Y17" s="1">
        <v>2</v>
      </c>
      <c r="Z17" s="1">
        <v>5</v>
      </c>
      <c r="AA17" s="1">
        <v>4</v>
      </c>
      <c r="AB17" s="1">
        <v>4</v>
      </c>
      <c r="AC17" s="1">
        <v>3</v>
      </c>
      <c r="AD17" s="1">
        <v>4</v>
      </c>
      <c r="AE17" s="1">
        <v>2</v>
      </c>
      <c r="AF17" s="1">
        <v>5</v>
      </c>
      <c r="AG17" s="1">
        <v>5</v>
      </c>
      <c r="AH17" s="1">
        <v>5</v>
      </c>
      <c r="AI17" s="1">
        <v>3</v>
      </c>
      <c r="AJ17" s="1">
        <v>5</v>
      </c>
      <c r="AK17" s="1">
        <v>5</v>
      </c>
      <c r="AL17" s="1">
        <v>4</v>
      </c>
      <c r="AM17" s="1">
        <v>4</v>
      </c>
      <c r="AN17" s="1">
        <v>4</v>
      </c>
      <c r="AO17" s="1">
        <v>3</v>
      </c>
      <c r="AP17" s="1">
        <v>3</v>
      </c>
      <c r="AQ17" s="1">
        <v>4</v>
      </c>
      <c r="AR17" s="1">
        <v>4</v>
      </c>
      <c r="AS17" s="1">
        <v>4</v>
      </c>
      <c r="AT17" s="1">
        <v>3</v>
      </c>
      <c r="AU17" s="1">
        <v>2</v>
      </c>
    </row>
    <row r="18" spans="1:47" ht="22.5" customHeight="1" x14ac:dyDescent="0.2">
      <c r="A18" s="2">
        <v>46211.668685590303</v>
      </c>
      <c r="B18" s="1" t="s">
        <v>83</v>
      </c>
      <c r="C18" s="1" t="s">
        <v>84</v>
      </c>
      <c r="D18" s="1" t="s">
        <v>60</v>
      </c>
      <c r="E18" s="1">
        <v>21</v>
      </c>
      <c r="F18" s="1" t="s">
        <v>50</v>
      </c>
      <c r="G18" s="1">
        <v>5</v>
      </c>
      <c r="H18" s="1">
        <v>5</v>
      </c>
      <c r="I18" s="1">
        <v>5</v>
      </c>
      <c r="J18" s="1">
        <v>5</v>
      </c>
      <c r="K18" s="1">
        <v>5</v>
      </c>
      <c r="L18" s="1">
        <v>3</v>
      </c>
      <c r="M18" s="1">
        <v>4</v>
      </c>
      <c r="N18" s="1">
        <v>3</v>
      </c>
      <c r="O18" s="1"/>
      <c r="P18" s="1">
        <v>5</v>
      </c>
      <c r="Q18" s="1">
        <v>5</v>
      </c>
      <c r="R18" s="1">
        <v>5</v>
      </c>
      <c r="S18" s="1">
        <v>4</v>
      </c>
      <c r="T18" s="1">
        <v>5</v>
      </c>
      <c r="U18" s="1">
        <v>5</v>
      </c>
      <c r="V18" s="1">
        <v>5</v>
      </c>
      <c r="W18" s="1">
        <v>4</v>
      </c>
      <c r="X18" s="1">
        <v>5</v>
      </c>
      <c r="Y18" s="1">
        <v>2</v>
      </c>
      <c r="Z18" s="1">
        <v>5</v>
      </c>
      <c r="AA18" s="1">
        <v>4</v>
      </c>
      <c r="AB18" s="1">
        <v>5</v>
      </c>
      <c r="AC18" s="1">
        <v>5</v>
      </c>
      <c r="AD18" s="1">
        <v>5</v>
      </c>
      <c r="AE18" s="1">
        <v>4</v>
      </c>
      <c r="AF18" s="1">
        <v>5</v>
      </c>
      <c r="AG18" s="1">
        <v>5</v>
      </c>
      <c r="AH18" s="1">
        <v>4</v>
      </c>
      <c r="AI18" s="1">
        <v>3</v>
      </c>
      <c r="AJ18" s="1">
        <v>5</v>
      </c>
      <c r="AK18" s="1">
        <v>5</v>
      </c>
      <c r="AL18" s="1">
        <v>5</v>
      </c>
      <c r="AM18" s="1">
        <v>4</v>
      </c>
      <c r="AN18" s="1">
        <v>4</v>
      </c>
      <c r="AO18" s="1">
        <v>4</v>
      </c>
      <c r="AP18" s="1">
        <v>5</v>
      </c>
      <c r="AQ18" s="1">
        <v>4</v>
      </c>
      <c r="AR18" s="1">
        <v>5</v>
      </c>
      <c r="AS18" s="1">
        <v>5</v>
      </c>
      <c r="AT18" s="1">
        <v>5</v>
      </c>
      <c r="AU18" s="1">
        <v>3</v>
      </c>
    </row>
    <row r="19" spans="1:47" ht="22.5" customHeight="1" x14ac:dyDescent="0.2">
      <c r="A19" s="2">
        <v>46211.670532430602</v>
      </c>
      <c r="B19" s="1" t="s">
        <v>85</v>
      </c>
      <c r="C19" s="1" t="s">
        <v>86</v>
      </c>
      <c r="D19" s="1" t="s">
        <v>60</v>
      </c>
      <c r="E19" s="1">
        <v>21</v>
      </c>
      <c r="F19" s="1" t="s">
        <v>50</v>
      </c>
      <c r="G19" s="1">
        <v>5</v>
      </c>
      <c r="H19" s="1">
        <v>4</v>
      </c>
      <c r="I19" s="1">
        <v>5</v>
      </c>
      <c r="J19" s="1">
        <v>5</v>
      </c>
      <c r="K19" s="1">
        <v>5</v>
      </c>
      <c r="L19" s="1">
        <v>4</v>
      </c>
      <c r="M19" s="1">
        <v>5</v>
      </c>
      <c r="N19" s="1">
        <v>5</v>
      </c>
      <c r="O19" s="1"/>
      <c r="P19" s="1">
        <v>5</v>
      </c>
      <c r="Q19" s="1">
        <v>5</v>
      </c>
      <c r="R19" s="1">
        <v>5</v>
      </c>
      <c r="S19" s="1">
        <v>4</v>
      </c>
      <c r="T19" s="1">
        <v>5</v>
      </c>
      <c r="U19" s="1">
        <v>3</v>
      </c>
      <c r="V19" s="1">
        <v>5</v>
      </c>
      <c r="W19" s="1">
        <v>5</v>
      </c>
      <c r="X19" s="1">
        <v>5</v>
      </c>
      <c r="Y19" s="1">
        <v>2</v>
      </c>
      <c r="Z19" s="1">
        <v>5</v>
      </c>
      <c r="AA19" s="1">
        <v>4</v>
      </c>
      <c r="AB19" s="1">
        <v>5</v>
      </c>
      <c r="AC19" s="1">
        <v>5</v>
      </c>
      <c r="AD19" s="1">
        <v>5</v>
      </c>
      <c r="AE19" s="1">
        <v>5</v>
      </c>
      <c r="AF19" s="1">
        <v>5</v>
      </c>
      <c r="AG19" s="1">
        <v>5</v>
      </c>
      <c r="AH19" s="1">
        <v>5</v>
      </c>
      <c r="AI19" s="1">
        <v>5</v>
      </c>
      <c r="AJ19" s="1">
        <v>5</v>
      </c>
      <c r="AK19" s="1">
        <v>3</v>
      </c>
      <c r="AL19" s="1">
        <v>4</v>
      </c>
      <c r="AM19" s="1">
        <v>4</v>
      </c>
      <c r="AN19" s="1">
        <v>5</v>
      </c>
      <c r="AO19" s="1">
        <v>5</v>
      </c>
      <c r="AP19" s="1">
        <v>5</v>
      </c>
      <c r="AQ19" s="1">
        <v>5</v>
      </c>
      <c r="AR19" s="1">
        <v>5</v>
      </c>
      <c r="AS19" s="1">
        <v>5</v>
      </c>
      <c r="AT19" s="1">
        <v>5</v>
      </c>
      <c r="AU19" s="1">
        <v>5</v>
      </c>
    </row>
    <row r="20" spans="1:47" ht="22.5" customHeight="1" x14ac:dyDescent="0.2">
      <c r="A20" s="2">
        <v>46211.672346874999</v>
      </c>
      <c r="B20" s="1" t="s">
        <v>87</v>
      </c>
      <c r="C20" s="1" t="s">
        <v>88</v>
      </c>
      <c r="D20" s="1" t="s">
        <v>49</v>
      </c>
      <c r="E20" s="1">
        <v>24</v>
      </c>
      <c r="F20" s="1" t="s">
        <v>50</v>
      </c>
      <c r="G20" s="1">
        <v>4</v>
      </c>
      <c r="H20" s="1">
        <v>4</v>
      </c>
      <c r="I20" s="1">
        <v>5</v>
      </c>
      <c r="J20" s="1">
        <v>5</v>
      </c>
      <c r="K20" s="1">
        <v>5</v>
      </c>
      <c r="L20" s="1">
        <v>4</v>
      </c>
      <c r="M20" s="1">
        <v>5</v>
      </c>
      <c r="N20" s="1">
        <v>5</v>
      </c>
      <c r="O20" s="1"/>
      <c r="P20" s="1">
        <v>5</v>
      </c>
      <c r="Q20" s="1">
        <v>5</v>
      </c>
      <c r="R20" s="1">
        <v>5</v>
      </c>
      <c r="S20" s="1">
        <v>4</v>
      </c>
      <c r="T20" s="1">
        <v>5</v>
      </c>
      <c r="U20" s="1">
        <v>5</v>
      </c>
      <c r="V20" s="1">
        <v>5</v>
      </c>
      <c r="W20" s="1">
        <v>4</v>
      </c>
      <c r="X20" s="1">
        <v>5</v>
      </c>
      <c r="Y20" s="1">
        <v>5</v>
      </c>
      <c r="Z20" s="1">
        <v>5</v>
      </c>
      <c r="AA20" s="1">
        <v>5</v>
      </c>
      <c r="AB20" s="1">
        <v>5</v>
      </c>
      <c r="AC20" s="1">
        <v>4</v>
      </c>
      <c r="AD20" s="1">
        <v>5</v>
      </c>
      <c r="AE20" s="1">
        <v>5</v>
      </c>
      <c r="AF20" s="1">
        <v>5</v>
      </c>
      <c r="AG20" s="1">
        <v>5</v>
      </c>
      <c r="AH20" s="1">
        <v>5</v>
      </c>
      <c r="AI20" s="1">
        <v>4</v>
      </c>
      <c r="AJ20" s="1">
        <v>5</v>
      </c>
      <c r="AK20" s="1">
        <v>5</v>
      </c>
      <c r="AL20" s="1">
        <v>5</v>
      </c>
      <c r="AM20" s="1">
        <v>4</v>
      </c>
      <c r="AN20" s="1">
        <v>5</v>
      </c>
      <c r="AO20" s="1">
        <v>5</v>
      </c>
      <c r="AP20" s="1">
        <v>5</v>
      </c>
      <c r="AQ20" s="1">
        <v>4</v>
      </c>
      <c r="AR20" s="1">
        <v>5</v>
      </c>
      <c r="AS20" s="1">
        <v>5</v>
      </c>
      <c r="AT20" s="1">
        <v>5</v>
      </c>
      <c r="AU20" s="1">
        <v>4</v>
      </c>
    </row>
    <row r="21" spans="1:47" ht="22.5" customHeight="1" x14ac:dyDescent="0.2">
      <c r="A21" s="2">
        <v>46211.673787916698</v>
      </c>
      <c r="B21" s="1" t="s">
        <v>89</v>
      </c>
      <c r="C21" s="1" t="s">
        <v>90</v>
      </c>
      <c r="D21" s="1" t="s">
        <v>49</v>
      </c>
      <c r="E21" s="1">
        <v>25</v>
      </c>
      <c r="F21" s="1" t="s">
        <v>53</v>
      </c>
      <c r="G21" s="1">
        <v>5</v>
      </c>
      <c r="H21" s="1">
        <v>4</v>
      </c>
      <c r="I21" s="1">
        <v>5</v>
      </c>
      <c r="J21" s="1">
        <v>5</v>
      </c>
      <c r="K21" s="1">
        <v>4</v>
      </c>
      <c r="L21" s="1">
        <v>4</v>
      </c>
      <c r="M21" s="1">
        <v>4</v>
      </c>
      <c r="N21" s="1">
        <v>3</v>
      </c>
      <c r="O21" s="1"/>
      <c r="P21" s="1">
        <v>3</v>
      </c>
      <c r="Q21" s="1">
        <v>3</v>
      </c>
      <c r="R21" s="1">
        <v>4</v>
      </c>
      <c r="S21" s="1">
        <v>2</v>
      </c>
      <c r="T21" s="1">
        <v>4</v>
      </c>
      <c r="U21" s="1">
        <v>4</v>
      </c>
      <c r="V21" s="1">
        <v>4</v>
      </c>
      <c r="W21" s="1">
        <v>4</v>
      </c>
      <c r="X21" s="1">
        <v>5</v>
      </c>
      <c r="Y21" s="1">
        <v>3</v>
      </c>
      <c r="Z21" s="1">
        <v>5</v>
      </c>
      <c r="AA21" s="1">
        <v>4</v>
      </c>
      <c r="AB21" s="1">
        <v>5</v>
      </c>
      <c r="AC21" s="1">
        <v>5</v>
      </c>
      <c r="AD21" s="1">
        <v>5</v>
      </c>
      <c r="AE21" s="1">
        <v>4</v>
      </c>
      <c r="AF21" s="1">
        <v>5</v>
      </c>
      <c r="AG21" s="1">
        <v>5</v>
      </c>
      <c r="AH21" s="1">
        <v>5</v>
      </c>
      <c r="AI21" s="1">
        <v>4</v>
      </c>
      <c r="AJ21" s="1">
        <v>5</v>
      </c>
      <c r="AK21" s="1">
        <v>5</v>
      </c>
      <c r="AL21" s="1">
        <v>5</v>
      </c>
      <c r="AM21" s="1">
        <v>5</v>
      </c>
      <c r="AN21" s="1">
        <v>5</v>
      </c>
      <c r="AO21" s="1">
        <v>5</v>
      </c>
      <c r="AP21" s="1">
        <v>5</v>
      </c>
      <c r="AQ21" s="1">
        <v>5</v>
      </c>
      <c r="AR21" s="1">
        <v>5</v>
      </c>
      <c r="AS21" s="1">
        <v>4</v>
      </c>
      <c r="AT21" s="1">
        <v>4</v>
      </c>
      <c r="AU21" s="1">
        <v>4</v>
      </c>
    </row>
    <row r="22" spans="1:47" ht="22.5" customHeight="1" x14ac:dyDescent="0.2">
      <c r="A22" s="2">
        <v>46212.035596840302</v>
      </c>
      <c r="B22" s="1" t="s">
        <v>91</v>
      </c>
      <c r="C22" s="1" t="s">
        <v>92</v>
      </c>
      <c r="D22" s="1" t="s">
        <v>60</v>
      </c>
      <c r="E22" s="1">
        <v>24</v>
      </c>
      <c r="F22" s="1" t="s">
        <v>53</v>
      </c>
      <c r="G22" s="1">
        <v>5</v>
      </c>
      <c r="H22" s="1">
        <v>5</v>
      </c>
      <c r="I22" s="1">
        <v>4</v>
      </c>
      <c r="J22" s="1">
        <v>3</v>
      </c>
      <c r="K22" s="1">
        <v>5</v>
      </c>
      <c r="L22" s="1">
        <v>5</v>
      </c>
      <c r="M22" s="1">
        <v>5</v>
      </c>
      <c r="N22" s="1">
        <v>4</v>
      </c>
      <c r="O22" s="1"/>
      <c r="P22" s="1">
        <v>5</v>
      </c>
      <c r="Q22" s="1">
        <v>4</v>
      </c>
      <c r="R22" s="1">
        <v>5</v>
      </c>
      <c r="S22" s="1">
        <v>5</v>
      </c>
      <c r="T22" s="1">
        <v>5</v>
      </c>
      <c r="U22" s="1">
        <v>5</v>
      </c>
      <c r="V22" s="1">
        <v>5</v>
      </c>
      <c r="W22" s="1">
        <v>5</v>
      </c>
      <c r="X22" s="1">
        <v>5</v>
      </c>
      <c r="Y22" s="1">
        <v>3</v>
      </c>
      <c r="Z22" s="1">
        <v>5</v>
      </c>
      <c r="AA22" s="1">
        <v>5</v>
      </c>
      <c r="AB22" s="1">
        <v>5</v>
      </c>
      <c r="AC22" s="1">
        <v>4</v>
      </c>
      <c r="AD22" s="1">
        <v>4</v>
      </c>
      <c r="AE22" s="1">
        <v>4</v>
      </c>
      <c r="AF22" s="1">
        <v>5</v>
      </c>
      <c r="AG22" s="1">
        <v>5</v>
      </c>
      <c r="AH22" s="1">
        <v>5</v>
      </c>
      <c r="AI22" s="1">
        <v>5</v>
      </c>
      <c r="AJ22" s="1">
        <v>5</v>
      </c>
      <c r="AK22" s="1">
        <v>5</v>
      </c>
      <c r="AL22" s="1">
        <v>5</v>
      </c>
      <c r="AM22" s="1">
        <v>5</v>
      </c>
      <c r="AN22" s="1">
        <v>5</v>
      </c>
      <c r="AO22" s="1">
        <v>5</v>
      </c>
      <c r="AP22" s="1">
        <v>5</v>
      </c>
      <c r="AQ22" s="1">
        <v>5</v>
      </c>
      <c r="AR22" s="1">
        <v>5</v>
      </c>
      <c r="AS22" s="1">
        <v>5</v>
      </c>
      <c r="AT22" s="1">
        <v>5</v>
      </c>
      <c r="AU22" s="1">
        <v>5</v>
      </c>
    </row>
    <row r="23" spans="1:47" ht="22.5" customHeight="1" x14ac:dyDescent="0.2">
      <c r="A23" s="2">
        <v>46212.036919976897</v>
      </c>
      <c r="B23" s="1" t="s">
        <v>93</v>
      </c>
      <c r="C23" s="1" t="s">
        <v>94</v>
      </c>
      <c r="D23" s="1" t="s">
        <v>60</v>
      </c>
      <c r="E23" s="1">
        <v>22</v>
      </c>
      <c r="F23" s="1" t="s">
        <v>50</v>
      </c>
      <c r="G23" s="1">
        <v>4</v>
      </c>
      <c r="H23" s="1">
        <v>4</v>
      </c>
      <c r="I23" s="1">
        <v>5</v>
      </c>
      <c r="J23" s="1">
        <v>5</v>
      </c>
      <c r="K23" s="1">
        <v>5</v>
      </c>
      <c r="L23" s="1">
        <v>3</v>
      </c>
      <c r="M23" s="1">
        <v>5</v>
      </c>
      <c r="N23" s="1">
        <v>2</v>
      </c>
      <c r="O23" s="1"/>
      <c r="P23" s="1">
        <v>5</v>
      </c>
      <c r="Q23" s="1">
        <v>5</v>
      </c>
      <c r="R23" s="1">
        <v>5</v>
      </c>
      <c r="S23" s="1">
        <v>4</v>
      </c>
      <c r="T23" s="1">
        <v>5</v>
      </c>
      <c r="U23" s="1">
        <v>5</v>
      </c>
      <c r="V23" s="1">
        <v>5</v>
      </c>
      <c r="W23" s="1">
        <v>5</v>
      </c>
      <c r="X23" s="1">
        <v>5</v>
      </c>
      <c r="Y23" s="1">
        <v>5</v>
      </c>
      <c r="Z23" s="1">
        <v>5</v>
      </c>
      <c r="AA23" s="1">
        <v>5</v>
      </c>
      <c r="AB23" s="1">
        <v>5</v>
      </c>
      <c r="AC23" s="1">
        <v>5</v>
      </c>
      <c r="AD23" s="1">
        <v>5</v>
      </c>
      <c r="AE23" s="1">
        <v>5</v>
      </c>
      <c r="AF23" s="1">
        <v>5</v>
      </c>
      <c r="AG23" s="1">
        <v>5</v>
      </c>
      <c r="AH23" s="1">
        <v>5</v>
      </c>
      <c r="AI23" s="1">
        <v>5</v>
      </c>
      <c r="AJ23" s="1">
        <v>5</v>
      </c>
      <c r="AK23" s="1">
        <v>5</v>
      </c>
      <c r="AL23" s="1">
        <v>5</v>
      </c>
      <c r="AM23" s="1">
        <v>5</v>
      </c>
      <c r="AN23" s="1">
        <v>5</v>
      </c>
      <c r="AO23" s="1">
        <v>5</v>
      </c>
      <c r="AP23" s="1">
        <v>5</v>
      </c>
      <c r="AQ23" s="1">
        <v>5</v>
      </c>
      <c r="AR23" s="1">
        <v>5</v>
      </c>
      <c r="AS23" s="1">
        <v>5</v>
      </c>
      <c r="AT23" s="1">
        <v>5</v>
      </c>
      <c r="AU23" s="1">
        <v>5</v>
      </c>
    </row>
    <row r="24" spans="1:47" ht="22.5" customHeight="1" x14ac:dyDescent="0.2">
      <c r="A24" s="2">
        <v>46212.0379428819</v>
      </c>
      <c r="B24" s="1" t="s">
        <v>95</v>
      </c>
      <c r="C24" s="1" t="s">
        <v>96</v>
      </c>
      <c r="D24" s="1" t="s">
        <v>49</v>
      </c>
      <c r="E24" s="1">
        <v>23</v>
      </c>
      <c r="F24" s="1" t="s">
        <v>53</v>
      </c>
      <c r="G24" s="1">
        <v>5</v>
      </c>
      <c r="H24" s="1">
        <v>5</v>
      </c>
      <c r="I24" s="1">
        <v>5</v>
      </c>
      <c r="J24" s="1">
        <v>5</v>
      </c>
      <c r="K24" s="1">
        <v>5</v>
      </c>
      <c r="L24" s="1">
        <v>4</v>
      </c>
      <c r="M24" s="1">
        <v>5</v>
      </c>
      <c r="N24" s="1">
        <v>5</v>
      </c>
      <c r="O24" s="1"/>
      <c r="P24" s="1">
        <v>5</v>
      </c>
      <c r="Q24" s="1">
        <v>5</v>
      </c>
      <c r="R24" s="1">
        <v>5</v>
      </c>
      <c r="S24" s="1">
        <v>5</v>
      </c>
      <c r="T24" s="1">
        <v>5</v>
      </c>
      <c r="U24" s="1">
        <v>4</v>
      </c>
      <c r="V24" s="1">
        <v>5</v>
      </c>
      <c r="W24" s="1">
        <v>5</v>
      </c>
      <c r="X24" s="1">
        <v>5</v>
      </c>
      <c r="Y24" s="1">
        <v>5</v>
      </c>
      <c r="Z24" s="1">
        <v>5</v>
      </c>
      <c r="AA24" s="1">
        <v>5</v>
      </c>
      <c r="AB24" s="1">
        <v>5</v>
      </c>
      <c r="AC24" s="1">
        <v>5</v>
      </c>
      <c r="AD24" s="1">
        <v>5</v>
      </c>
      <c r="AE24" s="1">
        <v>5</v>
      </c>
      <c r="AF24" s="1">
        <v>5</v>
      </c>
      <c r="AG24" s="1">
        <v>5</v>
      </c>
      <c r="AH24" s="1">
        <v>5</v>
      </c>
      <c r="AI24" s="1">
        <v>5</v>
      </c>
      <c r="AJ24" s="1">
        <v>5</v>
      </c>
      <c r="AK24" s="1">
        <v>5</v>
      </c>
      <c r="AL24" s="1">
        <v>5</v>
      </c>
      <c r="AM24" s="1">
        <v>5</v>
      </c>
      <c r="AN24" s="1">
        <v>5</v>
      </c>
      <c r="AO24" s="1">
        <v>5</v>
      </c>
      <c r="AP24" s="1">
        <v>5</v>
      </c>
      <c r="AQ24" s="1">
        <v>5</v>
      </c>
      <c r="AR24" s="1">
        <v>5</v>
      </c>
      <c r="AS24" s="1">
        <v>5</v>
      </c>
      <c r="AT24" s="1">
        <v>5</v>
      </c>
      <c r="AU24" s="1">
        <v>5</v>
      </c>
    </row>
    <row r="25" spans="1:47" ht="22.5" customHeight="1" x14ac:dyDescent="0.2">
      <c r="A25" s="2">
        <v>46212.039334710702</v>
      </c>
      <c r="B25" s="1" t="s">
        <v>97</v>
      </c>
      <c r="C25" s="1" t="s">
        <v>98</v>
      </c>
      <c r="D25" s="1" t="s">
        <v>49</v>
      </c>
      <c r="E25" s="1">
        <v>23</v>
      </c>
      <c r="F25" s="1" t="s">
        <v>50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/>
      <c r="P25" s="1">
        <v>5</v>
      </c>
      <c r="Q25" s="1">
        <v>5</v>
      </c>
      <c r="R25" s="1">
        <v>4</v>
      </c>
      <c r="S25" s="1">
        <v>4</v>
      </c>
      <c r="T25" s="1">
        <v>5</v>
      </c>
      <c r="U25" s="1">
        <v>5</v>
      </c>
      <c r="V25" s="1">
        <v>5</v>
      </c>
      <c r="W25" s="1">
        <v>5</v>
      </c>
      <c r="X25" s="1">
        <v>5</v>
      </c>
      <c r="Y25" s="1">
        <v>5</v>
      </c>
      <c r="Z25" s="1">
        <v>5</v>
      </c>
      <c r="AA25" s="1">
        <v>5</v>
      </c>
      <c r="AB25" s="1">
        <v>5</v>
      </c>
      <c r="AC25" s="1">
        <v>5</v>
      </c>
      <c r="AD25" s="1">
        <v>5</v>
      </c>
      <c r="AE25" s="1">
        <v>5</v>
      </c>
      <c r="AF25" s="1">
        <v>5</v>
      </c>
      <c r="AG25" s="1">
        <v>5</v>
      </c>
      <c r="AH25" s="1">
        <v>5</v>
      </c>
      <c r="AI25" s="1">
        <v>5</v>
      </c>
      <c r="AJ25" s="1">
        <v>5</v>
      </c>
      <c r="AK25" s="1">
        <v>5</v>
      </c>
      <c r="AL25" s="1">
        <v>5</v>
      </c>
      <c r="AM25" s="1">
        <v>5</v>
      </c>
      <c r="AN25" s="1">
        <v>5</v>
      </c>
      <c r="AO25" s="1">
        <v>5</v>
      </c>
      <c r="AP25" s="1">
        <v>5</v>
      </c>
      <c r="AQ25" s="1">
        <v>5</v>
      </c>
      <c r="AR25" s="1">
        <v>5</v>
      </c>
      <c r="AS25" s="1">
        <v>5</v>
      </c>
      <c r="AT25" s="1">
        <v>5</v>
      </c>
      <c r="AU25" s="1">
        <v>5</v>
      </c>
    </row>
    <row r="26" spans="1:47" ht="22.5" customHeight="1" x14ac:dyDescent="0.2">
      <c r="A26" s="2">
        <v>46212.040716122698</v>
      </c>
      <c r="B26" s="1" t="s">
        <v>99</v>
      </c>
      <c r="C26" s="1" t="s">
        <v>100</v>
      </c>
      <c r="D26" s="1" t="s">
        <v>49</v>
      </c>
      <c r="E26" s="1">
        <v>24</v>
      </c>
      <c r="F26" s="1" t="s">
        <v>50</v>
      </c>
      <c r="G26" s="1">
        <v>5</v>
      </c>
      <c r="H26" s="1">
        <v>5</v>
      </c>
      <c r="I26" s="1">
        <v>5</v>
      </c>
      <c r="J26" s="1">
        <v>4</v>
      </c>
      <c r="K26" s="1">
        <v>5</v>
      </c>
      <c r="L26" s="1">
        <v>5</v>
      </c>
      <c r="M26" s="1">
        <v>5</v>
      </c>
      <c r="N26" s="1">
        <v>5</v>
      </c>
      <c r="O26" s="1"/>
      <c r="P26" s="1">
        <v>5</v>
      </c>
      <c r="Q26" s="1">
        <v>4</v>
      </c>
      <c r="R26" s="1">
        <v>5</v>
      </c>
      <c r="S26" s="1">
        <v>5</v>
      </c>
      <c r="T26" s="1">
        <v>5</v>
      </c>
      <c r="U26" s="1">
        <v>4</v>
      </c>
      <c r="V26" s="1">
        <v>5</v>
      </c>
      <c r="W26" s="1">
        <v>5</v>
      </c>
      <c r="X26" s="1">
        <v>5</v>
      </c>
      <c r="Y26" s="1">
        <v>5</v>
      </c>
      <c r="Z26" s="1">
        <v>5</v>
      </c>
      <c r="AA26" s="1">
        <v>4</v>
      </c>
      <c r="AB26" s="1">
        <v>5</v>
      </c>
      <c r="AC26" s="1">
        <v>5</v>
      </c>
      <c r="AD26" s="1">
        <v>5</v>
      </c>
      <c r="AE26" s="1">
        <v>4</v>
      </c>
      <c r="AF26" s="1">
        <v>5</v>
      </c>
      <c r="AG26" s="1">
        <v>5</v>
      </c>
      <c r="AH26" s="1">
        <v>5</v>
      </c>
      <c r="AI26" s="1">
        <v>5</v>
      </c>
      <c r="AJ26" s="1">
        <v>5</v>
      </c>
      <c r="AK26" s="1">
        <v>5</v>
      </c>
      <c r="AL26" s="1">
        <v>5</v>
      </c>
      <c r="AM26" s="1">
        <v>5</v>
      </c>
      <c r="AN26" s="1">
        <v>5</v>
      </c>
      <c r="AO26" s="1">
        <v>5</v>
      </c>
      <c r="AP26" s="1">
        <v>5</v>
      </c>
      <c r="AQ26" s="1">
        <v>5</v>
      </c>
      <c r="AR26" s="1">
        <v>5</v>
      </c>
      <c r="AS26" s="1">
        <v>5</v>
      </c>
      <c r="AT26" s="1">
        <v>5</v>
      </c>
      <c r="AU26" s="1">
        <v>5</v>
      </c>
    </row>
    <row r="27" spans="1:47" ht="22.5" customHeight="1" x14ac:dyDescent="0.2">
      <c r="A27" s="2">
        <v>46212.656874398199</v>
      </c>
      <c r="B27" s="1" t="s">
        <v>101</v>
      </c>
      <c r="C27" s="1" t="s">
        <v>102</v>
      </c>
      <c r="D27" s="1" t="s">
        <v>49</v>
      </c>
      <c r="E27" s="1">
        <v>24</v>
      </c>
      <c r="F27" s="1" t="s">
        <v>50</v>
      </c>
      <c r="G27" s="1">
        <v>5</v>
      </c>
      <c r="H27" s="1">
        <v>5</v>
      </c>
      <c r="I27" s="1">
        <v>4</v>
      </c>
      <c r="J27" s="1">
        <v>3</v>
      </c>
      <c r="K27" s="1">
        <v>5</v>
      </c>
      <c r="L27" s="1">
        <v>4</v>
      </c>
      <c r="M27" s="1">
        <v>4</v>
      </c>
      <c r="N27" s="1">
        <v>5</v>
      </c>
      <c r="O27" s="1"/>
      <c r="P27" s="1">
        <v>4</v>
      </c>
      <c r="Q27" s="1">
        <v>5</v>
      </c>
      <c r="R27" s="1">
        <v>4</v>
      </c>
      <c r="S27" s="1">
        <v>5</v>
      </c>
      <c r="T27" s="1">
        <v>4</v>
      </c>
      <c r="U27" s="1">
        <v>5</v>
      </c>
      <c r="V27" s="1">
        <v>4</v>
      </c>
      <c r="W27" s="1">
        <v>5</v>
      </c>
      <c r="X27" s="1">
        <v>4</v>
      </c>
      <c r="Y27" s="1">
        <v>5</v>
      </c>
      <c r="Z27" s="1">
        <v>3</v>
      </c>
      <c r="AA27" s="1">
        <v>4</v>
      </c>
      <c r="AB27" s="1">
        <v>3</v>
      </c>
      <c r="AC27" s="1">
        <v>4</v>
      </c>
      <c r="AD27" s="1">
        <v>3</v>
      </c>
      <c r="AE27" s="1">
        <v>4</v>
      </c>
      <c r="AF27" s="1">
        <v>3</v>
      </c>
      <c r="AG27" s="1">
        <v>4</v>
      </c>
      <c r="AH27" s="1">
        <v>3</v>
      </c>
      <c r="AI27" s="1">
        <v>4</v>
      </c>
      <c r="AJ27" s="1">
        <v>4</v>
      </c>
      <c r="AK27" s="1">
        <v>5</v>
      </c>
      <c r="AL27" s="1">
        <v>4</v>
      </c>
      <c r="AM27" s="1">
        <v>5</v>
      </c>
      <c r="AN27" s="1">
        <v>4</v>
      </c>
      <c r="AO27" s="1">
        <v>5</v>
      </c>
      <c r="AP27" s="1">
        <v>5</v>
      </c>
      <c r="AQ27" s="1">
        <v>4</v>
      </c>
      <c r="AR27" s="1">
        <v>5</v>
      </c>
      <c r="AS27" s="1">
        <v>4</v>
      </c>
      <c r="AT27" s="1">
        <v>5</v>
      </c>
      <c r="AU27" s="1">
        <v>4</v>
      </c>
    </row>
    <row r="28" spans="1:47" ht="22.5" customHeight="1" x14ac:dyDescent="0.2">
      <c r="A28" s="2">
        <v>46212.658050428203</v>
      </c>
      <c r="B28" s="1" t="s">
        <v>103</v>
      </c>
      <c r="C28" s="1" t="s">
        <v>104</v>
      </c>
      <c r="D28" s="1" t="s">
        <v>60</v>
      </c>
      <c r="E28" s="1">
        <v>21</v>
      </c>
      <c r="F28" s="1" t="s">
        <v>50</v>
      </c>
      <c r="G28" s="1">
        <v>5</v>
      </c>
      <c r="H28" s="1">
        <v>5</v>
      </c>
      <c r="I28" s="1">
        <v>5</v>
      </c>
      <c r="J28" s="1">
        <v>5</v>
      </c>
      <c r="K28" s="1">
        <v>5</v>
      </c>
      <c r="L28" s="1">
        <v>5</v>
      </c>
      <c r="M28" s="1">
        <v>5</v>
      </c>
      <c r="N28" s="1">
        <v>5</v>
      </c>
      <c r="O28" s="1"/>
      <c r="P28" s="1">
        <v>5</v>
      </c>
      <c r="Q28" s="1">
        <v>5</v>
      </c>
      <c r="R28" s="1">
        <v>5</v>
      </c>
      <c r="S28" s="1">
        <v>5</v>
      </c>
      <c r="T28" s="1">
        <v>5</v>
      </c>
      <c r="U28" s="1">
        <v>5</v>
      </c>
      <c r="V28" s="1">
        <v>5</v>
      </c>
      <c r="W28" s="1">
        <v>5</v>
      </c>
      <c r="X28" s="1">
        <v>5</v>
      </c>
      <c r="Y28" s="1">
        <v>4</v>
      </c>
      <c r="Z28" s="1">
        <v>5</v>
      </c>
      <c r="AA28" s="1">
        <v>4</v>
      </c>
      <c r="AB28" s="1">
        <v>5</v>
      </c>
      <c r="AC28" s="1">
        <v>4</v>
      </c>
      <c r="AD28" s="1">
        <v>5</v>
      </c>
      <c r="AE28" s="1">
        <v>5</v>
      </c>
      <c r="AF28" s="1">
        <v>5</v>
      </c>
      <c r="AG28" s="1">
        <v>5</v>
      </c>
      <c r="AH28" s="1">
        <v>5</v>
      </c>
      <c r="AI28" s="1">
        <v>4</v>
      </c>
      <c r="AJ28" s="1">
        <v>4</v>
      </c>
      <c r="AK28" s="1">
        <v>5</v>
      </c>
      <c r="AL28" s="1">
        <v>5</v>
      </c>
      <c r="AM28" s="1">
        <v>4</v>
      </c>
      <c r="AN28" s="1">
        <v>4</v>
      </c>
      <c r="AO28" s="1">
        <v>5</v>
      </c>
      <c r="AP28" s="1">
        <v>5</v>
      </c>
      <c r="AQ28" s="1">
        <v>4</v>
      </c>
      <c r="AR28" s="1">
        <v>5</v>
      </c>
      <c r="AS28" s="1">
        <v>5</v>
      </c>
      <c r="AT28" s="1">
        <v>5</v>
      </c>
      <c r="AU28" s="1">
        <v>5</v>
      </c>
    </row>
    <row r="29" spans="1:47" ht="22.5" customHeight="1" x14ac:dyDescent="0.2">
      <c r="A29" s="2">
        <v>46212.660316863403</v>
      </c>
      <c r="B29" s="1" t="s">
        <v>105</v>
      </c>
      <c r="C29" s="1" t="s">
        <v>106</v>
      </c>
      <c r="D29" s="1" t="s">
        <v>49</v>
      </c>
      <c r="E29" s="1">
        <v>25</v>
      </c>
      <c r="F29" s="1" t="s">
        <v>53</v>
      </c>
      <c r="G29" s="1">
        <v>5</v>
      </c>
      <c r="H29" s="1">
        <v>5</v>
      </c>
      <c r="I29" s="1">
        <v>5</v>
      </c>
      <c r="J29" s="1">
        <v>4</v>
      </c>
      <c r="K29" s="1">
        <v>5</v>
      </c>
      <c r="L29" s="1">
        <v>4</v>
      </c>
      <c r="M29" s="1">
        <v>5</v>
      </c>
      <c r="N29" s="1">
        <v>5</v>
      </c>
      <c r="O29" s="1"/>
      <c r="P29" s="1">
        <v>5</v>
      </c>
      <c r="Q29" s="1">
        <v>4</v>
      </c>
      <c r="R29" s="1">
        <v>5</v>
      </c>
      <c r="S29" s="1">
        <v>4</v>
      </c>
      <c r="T29" s="1">
        <v>5</v>
      </c>
      <c r="U29" s="1">
        <v>4</v>
      </c>
      <c r="V29" s="1">
        <v>5</v>
      </c>
      <c r="W29" s="1">
        <v>4</v>
      </c>
      <c r="X29" s="1">
        <v>5</v>
      </c>
      <c r="Y29" s="1">
        <v>4</v>
      </c>
      <c r="Z29" s="1">
        <v>5</v>
      </c>
      <c r="AA29" s="1">
        <v>5</v>
      </c>
      <c r="AB29" s="1">
        <v>5</v>
      </c>
      <c r="AC29" s="1">
        <v>5</v>
      </c>
      <c r="AD29" s="1">
        <v>5</v>
      </c>
      <c r="AE29" s="1">
        <v>4</v>
      </c>
      <c r="AF29" s="1">
        <v>5</v>
      </c>
      <c r="AG29" s="1">
        <v>5</v>
      </c>
      <c r="AH29" s="1">
        <v>5</v>
      </c>
      <c r="AI29" s="1">
        <v>5</v>
      </c>
      <c r="AJ29" s="1">
        <v>5</v>
      </c>
      <c r="AK29" s="1">
        <v>5</v>
      </c>
      <c r="AL29" s="1">
        <v>5</v>
      </c>
      <c r="AM29" s="1">
        <v>5</v>
      </c>
      <c r="AN29" s="1">
        <v>5</v>
      </c>
      <c r="AO29" s="1">
        <v>5</v>
      </c>
      <c r="AP29" s="1">
        <v>5</v>
      </c>
      <c r="AQ29" s="1">
        <v>5</v>
      </c>
      <c r="AR29" s="1">
        <v>5</v>
      </c>
      <c r="AS29" s="1">
        <v>5</v>
      </c>
      <c r="AT29" s="1">
        <v>5</v>
      </c>
      <c r="AU29" s="1">
        <v>5</v>
      </c>
    </row>
    <row r="30" spans="1:47" ht="22.5" customHeight="1" x14ac:dyDescent="0.2">
      <c r="A30" s="2">
        <v>46212.661533738399</v>
      </c>
      <c r="B30" s="1" t="s">
        <v>107</v>
      </c>
      <c r="C30" s="1" t="s">
        <v>108</v>
      </c>
      <c r="D30" s="1" t="s">
        <v>49</v>
      </c>
      <c r="E30" s="1">
        <v>21</v>
      </c>
      <c r="F30" s="1" t="s">
        <v>50</v>
      </c>
      <c r="G30" s="1">
        <v>5</v>
      </c>
      <c r="H30" s="1">
        <v>5</v>
      </c>
      <c r="I30" s="1">
        <v>5</v>
      </c>
      <c r="J30" s="1">
        <v>5</v>
      </c>
      <c r="K30" s="1">
        <v>5</v>
      </c>
      <c r="L30" s="1">
        <v>2</v>
      </c>
      <c r="M30" s="1">
        <v>5</v>
      </c>
      <c r="N30" s="1">
        <v>4</v>
      </c>
      <c r="O30" s="1"/>
      <c r="P30" s="1">
        <v>4</v>
      </c>
      <c r="Q30" s="1">
        <v>4</v>
      </c>
      <c r="R30" s="1">
        <v>4</v>
      </c>
      <c r="S30" s="1">
        <v>2</v>
      </c>
      <c r="T30" s="1">
        <v>5</v>
      </c>
      <c r="U30" s="1">
        <v>5</v>
      </c>
      <c r="V30" s="1">
        <v>5</v>
      </c>
      <c r="W30" s="1">
        <v>5</v>
      </c>
      <c r="X30" s="1">
        <v>5</v>
      </c>
      <c r="Y30" s="1">
        <v>5</v>
      </c>
      <c r="Z30" s="1">
        <v>5</v>
      </c>
      <c r="AA30" s="1">
        <v>4</v>
      </c>
      <c r="AB30" s="1">
        <v>5</v>
      </c>
      <c r="AC30" s="1">
        <v>4</v>
      </c>
      <c r="AD30" s="1">
        <v>5</v>
      </c>
      <c r="AE30" s="1">
        <v>4</v>
      </c>
      <c r="AF30" s="1">
        <v>5</v>
      </c>
      <c r="AG30" s="1">
        <v>5</v>
      </c>
      <c r="AH30" s="1">
        <v>5</v>
      </c>
      <c r="AI30" s="1">
        <v>4</v>
      </c>
      <c r="AJ30" s="1">
        <v>5</v>
      </c>
      <c r="AK30" s="1">
        <v>4</v>
      </c>
      <c r="AL30" s="1">
        <v>5</v>
      </c>
      <c r="AM30" s="1">
        <v>4</v>
      </c>
      <c r="AN30" s="1">
        <v>5</v>
      </c>
      <c r="AO30" s="1">
        <v>4</v>
      </c>
      <c r="AP30" s="1">
        <v>4</v>
      </c>
      <c r="AQ30" s="1">
        <v>5</v>
      </c>
      <c r="AR30" s="1">
        <v>4</v>
      </c>
      <c r="AS30" s="1">
        <v>5</v>
      </c>
      <c r="AT30" s="1">
        <v>3</v>
      </c>
      <c r="AU30" s="1">
        <v>4</v>
      </c>
    </row>
    <row r="31" spans="1:47" ht="22.5" customHeight="1" x14ac:dyDescent="0.2">
      <c r="A31" s="2">
        <v>46212.662897002301</v>
      </c>
      <c r="B31" s="1" t="s">
        <v>109</v>
      </c>
      <c r="C31" s="1" t="s">
        <v>110</v>
      </c>
      <c r="D31" s="1" t="s">
        <v>49</v>
      </c>
      <c r="E31" s="1">
        <v>23</v>
      </c>
      <c r="F31" s="1" t="s">
        <v>50</v>
      </c>
      <c r="G31" s="1">
        <v>5</v>
      </c>
      <c r="H31" s="1">
        <v>5</v>
      </c>
      <c r="I31" s="1">
        <v>5</v>
      </c>
      <c r="J31" s="1">
        <v>4</v>
      </c>
      <c r="K31" s="1">
        <v>5</v>
      </c>
      <c r="L31" s="1">
        <v>5</v>
      </c>
      <c r="M31" s="1">
        <v>5</v>
      </c>
      <c r="N31" s="1">
        <v>5</v>
      </c>
      <c r="O31" s="1"/>
      <c r="P31" s="1">
        <v>4</v>
      </c>
      <c r="Q31" s="1">
        <v>5</v>
      </c>
      <c r="R31" s="1">
        <v>4</v>
      </c>
      <c r="S31" s="1">
        <v>5</v>
      </c>
      <c r="T31" s="1">
        <v>5</v>
      </c>
      <c r="U31" s="1">
        <v>5</v>
      </c>
      <c r="V31" s="1">
        <v>5</v>
      </c>
      <c r="W31" s="1">
        <v>5</v>
      </c>
      <c r="X31" s="1">
        <v>5</v>
      </c>
      <c r="Y31" s="1">
        <v>5</v>
      </c>
      <c r="Z31" s="1">
        <v>4</v>
      </c>
      <c r="AA31" s="1">
        <v>4</v>
      </c>
      <c r="AB31" s="1">
        <v>5</v>
      </c>
      <c r="AC31" s="1">
        <v>5</v>
      </c>
      <c r="AD31" s="1">
        <v>5</v>
      </c>
      <c r="AE31" s="1">
        <v>5</v>
      </c>
      <c r="AF31" s="1">
        <v>5</v>
      </c>
      <c r="AG31" s="1">
        <v>5</v>
      </c>
      <c r="AH31" s="1">
        <v>5</v>
      </c>
      <c r="AI31" s="1">
        <v>5</v>
      </c>
      <c r="AJ31" s="1">
        <v>5</v>
      </c>
      <c r="AK31" s="1">
        <v>5</v>
      </c>
      <c r="AL31" s="1">
        <v>5</v>
      </c>
      <c r="AM31" s="1">
        <v>5</v>
      </c>
      <c r="AN31" s="1">
        <v>4</v>
      </c>
      <c r="AO31" s="1">
        <v>5</v>
      </c>
      <c r="AP31" s="1">
        <v>4</v>
      </c>
      <c r="AQ31" s="1">
        <v>5</v>
      </c>
      <c r="AR31" s="1">
        <v>4</v>
      </c>
      <c r="AS31" s="1">
        <v>5</v>
      </c>
      <c r="AT31" s="1">
        <v>4</v>
      </c>
      <c r="AU31" s="1">
        <v>5</v>
      </c>
    </row>
    <row r="32" spans="1:47" ht="22.5" customHeight="1" x14ac:dyDescent="0.2">
      <c r="A32" s="2">
        <v>46213.321854039401</v>
      </c>
      <c r="B32" s="1" t="s">
        <v>111</v>
      </c>
      <c r="C32" s="1" t="s">
        <v>112</v>
      </c>
      <c r="D32" s="1" t="s">
        <v>49</v>
      </c>
      <c r="E32" s="1">
        <v>24</v>
      </c>
      <c r="F32" s="1" t="s">
        <v>50</v>
      </c>
      <c r="G32" s="1">
        <v>5</v>
      </c>
      <c r="H32" s="1">
        <v>4</v>
      </c>
      <c r="I32" s="1">
        <v>5</v>
      </c>
      <c r="J32" s="1">
        <v>4</v>
      </c>
      <c r="K32" s="1">
        <v>4</v>
      </c>
      <c r="L32" s="1">
        <v>5</v>
      </c>
      <c r="M32" s="1">
        <v>3</v>
      </c>
      <c r="N32" s="1">
        <v>4</v>
      </c>
      <c r="O32" s="1"/>
      <c r="P32" s="1">
        <v>5</v>
      </c>
      <c r="Q32" s="1">
        <v>5</v>
      </c>
      <c r="R32" s="1">
        <v>5</v>
      </c>
      <c r="S32" s="1">
        <v>4</v>
      </c>
      <c r="T32" s="1">
        <v>5</v>
      </c>
      <c r="U32" s="1">
        <v>5</v>
      </c>
      <c r="V32" s="1">
        <v>5</v>
      </c>
      <c r="W32" s="1">
        <v>5</v>
      </c>
      <c r="X32" s="1">
        <v>5</v>
      </c>
      <c r="Y32" s="1">
        <v>4</v>
      </c>
      <c r="Z32" s="1">
        <v>5</v>
      </c>
      <c r="AA32" s="1">
        <v>4</v>
      </c>
      <c r="AB32" s="1">
        <v>5</v>
      </c>
      <c r="AC32" s="1">
        <v>4</v>
      </c>
      <c r="AD32" s="1">
        <v>3</v>
      </c>
      <c r="AE32" s="1">
        <v>3</v>
      </c>
      <c r="AF32" s="1">
        <v>4</v>
      </c>
      <c r="AG32" s="1">
        <v>3</v>
      </c>
      <c r="AH32" s="1">
        <v>4</v>
      </c>
      <c r="AI32" s="1">
        <v>3</v>
      </c>
      <c r="AJ32" s="1">
        <v>4</v>
      </c>
      <c r="AK32" s="1">
        <v>3</v>
      </c>
      <c r="AL32" s="1">
        <v>4</v>
      </c>
      <c r="AM32" s="1">
        <v>3</v>
      </c>
      <c r="AN32" s="1">
        <v>4</v>
      </c>
      <c r="AO32" s="1">
        <v>4</v>
      </c>
      <c r="AP32" s="1">
        <v>4</v>
      </c>
      <c r="AQ32" s="1">
        <v>4</v>
      </c>
      <c r="AR32" s="1">
        <v>4</v>
      </c>
      <c r="AS32" s="1">
        <v>4</v>
      </c>
      <c r="AT32" s="1">
        <v>4</v>
      </c>
      <c r="AU32" s="1">
        <v>4</v>
      </c>
    </row>
    <row r="33" spans="1:47" ht="22.5" customHeight="1" x14ac:dyDescent="0.2">
      <c r="A33" s="2">
        <v>46215.831806169001</v>
      </c>
      <c r="B33" s="1" t="s">
        <v>113</v>
      </c>
      <c r="C33" s="1" t="s">
        <v>114</v>
      </c>
      <c r="D33" s="1" t="s">
        <v>60</v>
      </c>
      <c r="E33" s="1">
        <v>22</v>
      </c>
      <c r="F33" s="1" t="s">
        <v>50</v>
      </c>
      <c r="G33" s="1">
        <v>5</v>
      </c>
      <c r="H33" s="1">
        <v>5</v>
      </c>
      <c r="I33" s="1">
        <v>5</v>
      </c>
      <c r="J33" s="1">
        <v>5</v>
      </c>
      <c r="K33" s="1">
        <v>5</v>
      </c>
      <c r="L33" s="1">
        <v>4</v>
      </c>
      <c r="M33" s="1">
        <v>5</v>
      </c>
      <c r="N33" s="1">
        <v>5</v>
      </c>
      <c r="O33" s="1"/>
      <c r="P33" s="1">
        <v>5</v>
      </c>
      <c r="Q33" s="1">
        <v>5</v>
      </c>
      <c r="R33" s="1">
        <v>5</v>
      </c>
      <c r="S33" s="1">
        <v>4</v>
      </c>
      <c r="T33" s="1">
        <v>5</v>
      </c>
      <c r="U33" s="1">
        <v>4</v>
      </c>
      <c r="V33" s="1">
        <v>5</v>
      </c>
      <c r="W33" s="1">
        <v>5</v>
      </c>
      <c r="X33" s="1">
        <v>5</v>
      </c>
      <c r="Y33" s="1">
        <v>4</v>
      </c>
      <c r="Z33" s="1">
        <v>5</v>
      </c>
      <c r="AA33" s="1">
        <v>5</v>
      </c>
      <c r="AB33" s="1">
        <v>5</v>
      </c>
      <c r="AC33" s="1">
        <v>5</v>
      </c>
      <c r="AD33" s="1">
        <v>5</v>
      </c>
      <c r="AE33" s="1">
        <v>5</v>
      </c>
      <c r="AF33" s="1">
        <v>5</v>
      </c>
      <c r="AG33" s="1">
        <v>5</v>
      </c>
      <c r="AH33" s="1">
        <v>4</v>
      </c>
      <c r="AI33" s="1">
        <v>5</v>
      </c>
      <c r="AJ33" s="1">
        <v>5</v>
      </c>
      <c r="AK33" s="1">
        <v>4</v>
      </c>
      <c r="AL33" s="1">
        <v>5</v>
      </c>
      <c r="AM33" s="1">
        <v>5</v>
      </c>
      <c r="AN33" s="1">
        <v>5</v>
      </c>
      <c r="AO33" s="1">
        <v>5</v>
      </c>
      <c r="AP33" s="1">
        <v>5</v>
      </c>
      <c r="AQ33" s="1">
        <v>5</v>
      </c>
      <c r="AR33" s="1">
        <v>5</v>
      </c>
      <c r="AS33" s="1">
        <v>4</v>
      </c>
      <c r="AT33" s="1">
        <v>5</v>
      </c>
      <c r="AU33" s="1">
        <v>5</v>
      </c>
    </row>
    <row r="34" spans="1:47" ht="22.5" customHeight="1" x14ac:dyDescent="0.2">
      <c r="A34" s="2">
        <v>46215.833254062498</v>
      </c>
      <c r="B34" s="1" t="s">
        <v>115</v>
      </c>
      <c r="C34" s="1" t="s">
        <v>116</v>
      </c>
      <c r="D34" s="1" t="s">
        <v>60</v>
      </c>
      <c r="E34" s="1">
        <v>23</v>
      </c>
      <c r="F34" s="1" t="s">
        <v>50</v>
      </c>
      <c r="G34" s="1">
        <v>5</v>
      </c>
      <c r="H34" s="1">
        <v>5</v>
      </c>
      <c r="I34" s="1">
        <v>5</v>
      </c>
      <c r="J34" s="1">
        <v>5</v>
      </c>
      <c r="K34" s="1">
        <v>5</v>
      </c>
      <c r="L34" s="1">
        <v>4</v>
      </c>
      <c r="M34" s="1">
        <v>5</v>
      </c>
      <c r="N34" s="1">
        <v>5</v>
      </c>
      <c r="O34" s="1"/>
      <c r="P34" s="1">
        <v>5</v>
      </c>
      <c r="Q34" s="1">
        <v>5</v>
      </c>
      <c r="R34" s="1">
        <v>5</v>
      </c>
      <c r="S34" s="1">
        <v>4</v>
      </c>
      <c r="T34" s="1">
        <v>5</v>
      </c>
      <c r="U34" s="1">
        <v>5</v>
      </c>
      <c r="V34" s="1">
        <v>5</v>
      </c>
      <c r="W34" s="1">
        <v>5</v>
      </c>
      <c r="X34" s="1">
        <v>5</v>
      </c>
      <c r="Y34" s="1">
        <v>5</v>
      </c>
      <c r="Z34" s="1">
        <v>5</v>
      </c>
      <c r="AA34" s="1">
        <v>5</v>
      </c>
      <c r="AB34" s="1">
        <v>4</v>
      </c>
      <c r="AC34" s="1">
        <v>3</v>
      </c>
      <c r="AD34" s="1">
        <v>3</v>
      </c>
      <c r="AE34" s="1">
        <v>3</v>
      </c>
      <c r="AF34" s="1">
        <v>4</v>
      </c>
      <c r="AG34" s="1">
        <v>4</v>
      </c>
      <c r="AH34" s="1">
        <v>4</v>
      </c>
      <c r="AI34" s="1">
        <v>2</v>
      </c>
      <c r="AJ34" s="1">
        <v>4</v>
      </c>
      <c r="AK34" s="1">
        <v>4</v>
      </c>
      <c r="AL34" s="1">
        <v>4</v>
      </c>
      <c r="AM34" s="1">
        <v>4</v>
      </c>
      <c r="AN34" s="1">
        <v>5</v>
      </c>
      <c r="AO34" s="1">
        <v>4</v>
      </c>
      <c r="AP34" s="1">
        <v>5</v>
      </c>
      <c r="AQ34" s="1">
        <v>4</v>
      </c>
      <c r="AR34" s="1">
        <v>5</v>
      </c>
      <c r="AS34" s="1">
        <v>4</v>
      </c>
      <c r="AT34" s="1">
        <v>5</v>
      </c>
      <c r="AU34" s="1">
        <v>5</v>
      </c>
    </row>
    <row r="35" spans="1:47" ht="22.5" customHeight="1" x14ac:dyDescent="0.2">
      <c r="A35" s="2">
        <v>46215.8346461806</v>
      </c>
      <c r="B35" s="1" t="s">
        <v>117</v>
      </c>
      <c r="C35" s="1" t="s">
        <v>118</v>
      </c>
      <c r="D35" s="1" t="s">
        <v>49</v>
      </c>
      <c r="E35" s="1">
        <v>24</v>
      </c>
      <c r="F35" s="1" t="s">
        <v>50</v>
      </c>
      <c r="G35" s="1">
        <v>5</v>
      </c>
      <c r="H35" s="1">
        <v>5</v>
      </c>
      <c r="I35" s="1">
        <v>5</v>
      </c>
      <c r="J35" s="1">
        <v>5</v>
      </c>
      <c r="K35" s="1">
        <v>5</v>
      </c>
      <c r="L35" s="1">
        <v>4</v>
      </c>
      <c r="M35" s="1">
        <v>5</v>
      </c>
      <c r="N35" s="1">
        <v>5</v>
      </c>
      <c r="O35" s="1"/>
      <c r="P35" s="1">
        <v>5</v>
      </c>
      <c r="Q35" s="1">
        <v>5</v>
      </c>
      <c r="R35" s="1">
        <v>5</v>
      </c>
      <c r="S35" s="1">
        <v>5</v>
      </c>
      <c r="T35" s="1">
        <v>5</v>
      </c>
      <c r="U35" s="1">
        <v>5</v>
      </c>
      <c r="V35" s="1">
        <v>5</v>
      </c>
      <c r="W35" s="1">
        <v>4</v>
      </c>
      <c r="X35" s="1">
        <v>5</v>
      </c>
      <c r="Y35" s="1">
        <v>5</v>
      </c>
      <c r="Z35" s="1">
        <v>5</v>
      </c>
      <c r="AA35" s="1">
        <v>5</v>
      </c>
      <c r="AB35" s="1">
        <v>5</v>
      </c>
      <c r="AC35" s="1">
        <v>5</v>
      </c>
      <c r="AD35" s="1">
        <v>5</v>
      </c>
      <c r="AE35" s="1">
        <v>5</v>
      </c>
      <c r="AF35" s="1">
        <v>5</v>
      </c>
      <c r="AG35" s="1">
        <v>5</v>
      </c>
      <c r="AH35" s="1">
        <v>5</v>
      </c>
      <c r="AI35" s="1">
        <v>5</v>
      </c>
      <c r="AJ35" s="1">
        <v>5</v>
      </c>
      <c r="AK35" s="1">
        <v>5</v>
      </c>
      <c r="AL35" s="1">
        <v>5</v>
      </c>
      <c r="AM35" s="1">
        <v>5</v>
      </c>
      <c r="AN35" s="1">
        <v>5</v>
      </c>
      <c r="AO35" s="1">
        <v>5</v>
      </c>
      <c r="AP35" s="1">
        <v>5</v>
      </c>
      <c r="AQ35" s="1">
        <v>5</v>
      </c>
      <c r="AR35" s="1">
        <v>5</v>
      </c>
      <c r="AS35" s="1">
        <v>5</v>
      </c>
      <c r="AT35" s="1">
        <v>5</v>
      </c>
      <c r="AU35" s="1">
        <v>5</v>
      </c>
    </row>
    <row r="36" spans="1:47" ht="22.5" customHeight="1" x14ac:dyDescent="0.2">
      <c r="A36" s="2">
        <v>46215.835548159703</v>
      </c>
      <c r="B36" s="1" t="s">
        <v>119</v>
      </c>
      <c r="C36" s="1" t="s">
        <v>120</v>
      </c>
      <c r="D36" s="1" t="s">
        <v>49</v>
      </c>
      <c r="E36" s="1">
        <v>25</v>
      </c>
      <c r="F36" s="1" t="s">
        <v>50</v>
      </c>
      <c r="G36" s="1">
        <v>5</v>
      </c>
      <c r="H36" s="1">
        <v>5</v>
      </c>
      <c r="I36" s="1">
        <v>5</v>
      </c>
      <c r="J36" s="1">
        <v>5</v>
      </c>
      <c r="K36" s="1">
        <v>5</v>
      </c>
      <c r="L36" s="1">
        <v>5</v>
      </c>
      <c r="M36" s="1">
        <v>5</v>
      </c>
      <c r="N36" s="1">
        <v>4</v>
      </c>
      <c r="O36" s="1"/>
      <c r="P36" s="1">
        <v>5</v>
      </c>
      <c r="Q36" s="1">
        <v>5</v>
      </c>
      <c r="R36" s="1">
        <v>5</v>
      </c>
      <c r="S36" s="1">
        <v>5</v>
      </c>
      <c r="T36" s="1">
        <v>5</v>
      </c>
      <c r="U36" s="1">
        <v>5</v>
      </c>
      <c r="V36" s="1">
        <v>5</v>
      </c>
      <c r="W36" s="1">
        <v>4</v>
      </c>
      <c r="X36" s="1">
        <v>5</v>
      </c>
      <c r="Y36" s="1">
        <v>5</v>
      </c>
      <c r="Z36" s="1">
        <v>5</v>
      </c>
      <c r="AA36" s="1">
        <v>5</v>
      </c>
      <c r="AB36" s="1">
        <v>5</v>
      </c>
      <c r="AC36" s="1">
        <v>4</v>
      </c>
      <c r="AD36" s="1">
        <v>5</v>
      </c>
      <c r="AE36" s="1">
        <v>5</v>
      </c>
      <c r="AF36" s="1">
        <v>5</v>
      </c>
      <c r="AG36" s="1">
        <v>5</v>
      </c>
      <c r="AH36" s="1">
        <v>5</v>
      </c>
      <c r="AI36" s="1">
        <v>5</v>
      </c>
      <c r="AJ36" s="1">
        <v>5</v>
      </c>
      <c r="AK36" s="1">
        <v>5</v>
      </c>
      <c r="AL36" s="1">
        <v>5</v>
      </c>
      <c r="AM36" s="1">
        <v>5</v>
      </c>
      <c r="AN36" s="1">
        <v>5</v>
      </c>
      <c r="AO36" s="1">
        <v>5</v>
      </c>
      <c r="AP36" s="1">
        <v>5</v>
      </c>
      <c r="AQ36" s="1">
        <v>5</v>
      </c>
      <c r="AR36" s="1">
        <v>5</v>
      </c>
      <c r="AS36" s="1">
        <v>5</v>
      </c>
      <c r="AT36" s="1">
        <v>5</v>
      </c>
      <c r="AU36" s="1">
        <v>5</v>
      </c>
    </row>
    <row r="37" spans="1:47" ht="22.5" customHeight="1" x14ac:dyDescent="0.2">
      <c r="A37" s="2">
        <v>46215.8367767245</v>
      </c>
      <c r="B37" s="1" t="s">
        <v>121</v>
      </c>
      <c r="C37" s="1" t="s">
        <v>122</v>
      </c>
      <c r="D37" s="1" t="s">
        <v>49</v>
      </c>
      <c r="E37" s="1">
        <v>24</v>
      </c>
      <c r="F37" s="1" t="s">
        <v>50</v>
      </c>
      <c r="G37" s="1">
        <v>5</v>
      </c>
      <c r="H37" s="1">
        <v>4</v>
      </c>
      <c r="I37" s="1">
        <v>4</v>
      </c>
      <c r="J37" s="1">
        <v>5</v>
      </c>
      <c r="K37" s="1">
        <v>5</v>
      </c>
      <c r="L37" s="1">
        <v>5</v>
      </c>
      <c r="M37" s="1">
        <v>5</v>
      </c>
      <c r="N37" s="1">
        <v>4</v>
      </c>
      <c r="O37" s="1"/>
      <c r="P37" s="1">
        <v>5</v>
      </c>
      <c r="Q37" s="1">
        <v>5</v>
      </c>
      <c r="R37" s="1">
        <v>5</v>
      </c>
      <c r="S37" s="1">
        <v>5</v>
      </c>
      <c r="T37" s="1">
        <v>5</v>
      </c>
      <c r="U37" s="1">
        <v>5</v>
      </c>
      <c r="V37" s="1">
        <v>5</v>
      </c>
      <c r="W37" s="1">
        <v>4</v>
      </c>
      <c r="X37" s="1">
        <v>5</v>
      </c>
      <c r="Y37" s="1">
        <v>5</v>
      </c>
      <c r="Z37" s="1">
        <v>5</v>
      </c>
      <c r="AA37" s="1">
        <v>5</v>
      </c>
      <c r="AB37" s="1">
        <v>4</v>
      </c>
      <c r="AC37" s="1">
        <v>5</v>
      </c>
      <c r="AD37" s="1">
        <v>5</v>
      </c>
      <c r="AE37" s="1">
        <v>5</v>
      </c>
      <c r="AF37" s="1">
        <v>5</v>
      </c>
      <c r="AG37" s="1">
        <v>5</v>
      </c>
      <c r="AH37" s="1">
        <v>5</v>
      </c>
      <c r="AI37" s="1">
        <v>3</v>
      </c>
      <c r="AJ37" s="1">
        <v>5</v>
      </c>
      <c r="AK37" s="1">
        <v>5</v>
      </c>
      <c r="AL37" s="1">
        <v>5</v>
      </c>
      <c r="AM37" s="1">
        <v>5</v>
      </c>
      <c r="AN37" s="1">
        <v>5</v>
      </c>
      <c r="AO37" s="1">
        <v>5</v>
      </c>
      <c r="AP37" s="1">
        <v>5</v>
      </c>
      <c r="AQ37" s="1">
        <v>5</v>
      </c>
      <c r="AR37" s="1">
        <v>5</v>
      </c>
      <c r="AS37" s="1">
        <v>5</v>
      </c>
      <c r="AT37" s="1">
        <v>5</v>
      </c>
      <c r="AU37" s="1">
        <v>5</v>
      </c>
    </row>
    <row r="38" spans="1:47" ht="22.5" customHeight="1" x14ac:dyDescent="0.2">
      <c r="A38" s="2">
        <v>46215.837644884297</v>
      </c>
      <c r="B38" s="1" t="s">
        <v>123</v>
      </c>
      <c r="C38" s="1" t="s">
        <v>124</v>
      </c>
      <c r="D38" s="1" t="s">
        <v>60</v>
      </c>
      <c r="E38" s="1">
        <v>21</v>
      </c>
      <c r="F38" s="1" t="s">
        <v>50</v>
      </c>
      <c r="G38" s="1">
        <v>4</v>
      </c>
      <c r="H38" s="1">
        <v>4</v>
      </c>
      <c r="I38" s="1">
        <v>5</v>
      </c>
      <c r="J38" s="1">
        <v>5</v>
      </c>
      <c r="K38" s="1">
        <v>5</v>
      </c>
      <c r="L38" s="1">
        <v>3</v>
      </c>
      <c r="M38" s="1">
        <v>5</v>
      </c>
      <c r="N38" s="1">
        <v>5</v>
      </c>
      <c r="O38" s="1"/>
      <c r="P38" s="1">
        <v>5</v>
      </c>
      <c r="Q38" s="1">
        <v>5</v>
      </c>
      <c r="R38" s="1">
        <v>5</v>
      </c>
      <c r="S38" s="1">
        <v>4</v>
      </c>
      <c r="T38" s="1">
        <v>5</v>
      </c>
      <c r="U38" s="1">
        <v>5</v>
      </c>
      <c r="V38" s="1">
        <v>5</v>
      </c>
      <c r="W38" s="1">
        <v>5</v>
      </c>
      <c r="X38" s="1">
        <v>5</v>
      </c>
      <c r="Y38" s="1">
        <v>5</v>
      </c>
      <c r="Z38" s="1">
        <v>5</v>
      </c>
      <c r="AA38" s="1">
        <v>5</v>
      </c>
      <c r="AB38" s="1">
        <v>5</v>
      </c>
      <c r="AC38" s="1">
        <v>5</v>
      </c>
      <c r="AD38" s="1">
        <v>5</v>
      </c>
      <c r="AE38" s="1">
        <v>5</v>
      </c>
      <c r="AF38" s="1">
        <v>5</v>
      </c>
      <c r="AG38" s="1">
        <v>5</v>
      </c>
      <c r="AH38" s="1">
        <v>5</v>
      </c>
      <c r="AI38" s="1">
        <v>3</v>
      </c>
      <c r="AJ38" s="1">
        <v>5</v>
      </c>
      <c r="AK38" s="1">
        <v>5</v>
      </c>
      <c r="AL38" s="1">
        <v>5</v>
      </c>
      <c r="AM38" s="1">
        <v>5</v>
      </c>
      <c r="AN38" s="1">
        <v>5</v>
      </c>
      <c r="AO38" s="1">
        <v>5</v>
      </c>
      <c r="AP38" s="1">
        <v>5</v>
      </c>
      <c r="AQ38" s="1">
        <v>4</v>
      </c>
      <c r="AR38" s="1">
        <v>3</v>
      </c>
      <c r="AS38" s="1">
        <v>4</v>
      </c>
      <c r="AT38" s="1">
        <v>5</v>
      </c>
      <c r="AU38" s="1">
        <v>5</v>
      </c>
    </row>
    <row r="39" spans="1:47" ht="22.5" customHeight="1" x14ac:dyDescent="0.2">
      <c r="A39" s="2">
        <v>46215.838730902797</v>
      </c>
      <c r="B39" s="1" t="s">
        <v>125</v>
      </c>
      <c r="C39" s="1" t="s">
        <v>126</v>
      </c>
      <c r="D39" s="1" t="s">
        <v>60</v>
      </c>
      <c r="E39" s="1">
        <v>23</v>
      </c>
      <c r="F39" s="1" t="s">
        <v>50</v>
      </c>
      <c r="G39" s="1">
        <v>5</v>
      </c>
      <c r="H39" s="1">
        <v>5</v>
      </c>
      <c r="I39" s="1">
        <v>5</v>
      </c>
      <c r="J39" s="1">
        <v>5</v>
      </c>
      <c r="K39" s="1">
        <v>5</v>
      </c>
      <c r="L39" s="1">
        <v>5</v>
      </c>
      <c r="M39" s="1">
        <v>5</v>
      </c>
      <c r="N39" s="1">
        <v>5</v>
      </c>
      <c r="O39" s="1"/>
      <c r="P39" s="1">
        <v>5</v>
      </c>
      <c r="Q39" s="1">
        <v>5</v>
      </c>
      <c r="R39" s="1">
        <v>5</v>
      </c>
      <c r="S39" s="1">
        <v>4</v>
      </c>
      <c r="T39" s="1">
        <v>5</v>
      </c>
      <c r="U39" s="1">
        <v>5</v>
      </c>
      <c r="V39" s="1">
        <v>5</v>
      </c>
      <c r="W39" s="1">
        <v>5</v>
      </c>
      <c r="X39" s="1">
        <v>5</v>
      </c>
      <c r="Y39" s="1">
        <v>5</v>
      </c>
      <c r="Z39" s="1">
        <v>5</v>
      </c>
      <c r="AA39" s="1">
        <v>4</v>
      </c>
      <c r="AB39" s="1">
        <v>5</v>
      </c>
      <c r="AC39" s="1">
        <v>5</v>
      </c>
      <c r="AD39" s="1">
        <v>4</v>
      </c>
      <c r="AE39" s="1">
        <v>4</v>
      </c>
      <c r="AF39" s="1">
        <v>5</v>
      </c>
      <c r="AG39" s="1">
        <v>5</v>
      </c>
      <c r="AH39" s="1">
        <v>5</v>
      </c>
      <c r="AI39" s="1">
        <v>5</v>
      </c>
      <c r="AJ39" s="1">
        <v>5</v>
      </c>
      <c r="AK39" s="1">
        <v>5</v>
      </c>
      <c r="AL39" s="1">
        <v>5</v>
      </c>
      <c r="AM39" s="1">
        <v>5</v>
      </c>
      <c r="AN39" s="1">
        <v>4</v>
      </c>
      <c r="AO39" s="1">
        <v>4</v>
      </c>
      <c r="AP39" s="1">
        <v>5</v>
      </c>
      <c r="AQ39" s="1">
        <v>5</v>
      </c>
      <c r="AR39" s="1">
        <v>5</v>
      </c>
      <c r="AS39" s="1">
        <v>4</v>
      </c>
      <c r="AT39" s="1">
        <v>4</v>
      </c>
      <c r="AU39" s="1">
        <v>4</v>
      </c>
    </row>
    <row r="40" spans="1:47" ht="22.5" customHeight="1" x14ac:dyDescent="0.2">
      <c r="A40" s="2">
        <v>46215.840038958297</v>
      </c>
      <c r="B40" s="1" t="s">
        <v>127</v>
      </c>
      <c r="C40" s="1" t="s">
        <v>128</v>
      </c>
      <c r="D40" s="1" t="s">
        <v>60</v>
      </c>
      <c r="E40" s="1">
        <v>24</v>
      </c>
      <c r="F40" s="1" t="s">
        <v>50</v>
      </c>
      <c r="G40" s="1">
        <v>5</v>
      </c>
      <c r="H40" s="1">
        <v>5</v>
      </c>
      <c r="I40" s="1">
        <v>4</v>
      </c>
      <c r="J40" s="1">
        <v>4</v>
      </c>
      <c r="K40" s="1">
        <v>5</v>
      </c>
      <c r="L40" s="1">
        <v>5</v>
      </c>
      <c r="M40" s="1">
        <v>5</v>
      </c>
      <c r="N40" s="1">
        <v>4</v>
      </c>
      <c r="O40" s="1"/>
      <c r="P40" s="1">
        <v>5</v>
      </c>
      <c r="Q40" s="1">
        <v>5</v>
      </c>
      <c r="R40" s="1">
        <v>5</v>
      </c>
      <c r="S40" s="1">
        <v>4</v>
      </c>
      <c r="T40" s="1">
        <v>5</v>
      </c>
      <c r="U40" s="1">
        <v>4</v>
      </c>
      <c r="V40" s="1">
        <v>5</v>
      </c>
      <c r="W40" s="1">
        <v>5</v>
      </c>
      <c r="X40" s="1">
        <v>5</v>
      </c>
      <c r="Y40" s="1">
        <v>5</v>
      </c>
      <c r="Z40" s="1">
        <v>4</v>
      </c>
      <c r="AA40" s="1">
        <v>4</v>
      </c>
      <c r="AB40" s="1">
        <v>5</v>
      </c>
      <c r="AC40" s="1">
        <v>5</v>
      </c>
      <c r="AD40" s="1">
        <v>5</v>
      </c>
      <c r="AE40" s="1">
        <v>5</v>
      </c>
      <c r="AF40" s="1">
        <v>5</v>
      </c>
      <c r="AG40" s="1">
        <v>5</v>
      </c>
      <c r="AH40" s="1">
        <v>5</v>
      </c>
      <c r="AI40" s="1">
        <v>5</v>
      </c>
      <c r="AJ40" s="1">
        <v>5</v>
      </c>
      <c r="AK40" s="1">
        <v>5</v>
      </c>
      <c r="AL40" s="1">
        <v>5</v>
      </c>
      <c r="AM40" s="1">
        <v>5</v>
      </c>
      <c r="AN40" s="1">
        <v>5</v>
      </c>
      <c r="AO40" s="1">
        <v>5</v>
      </c>
      <c r="AP40" s="1">
        <v>5</v>
      </c>
      <c r="AQ40" s="1">
        <v>5</v>
      </c>
      <c r="AR40" s="1">
        <v>5</v>
      </c>
      <c r="AS40" s="1">
        <v>5</v>
      </c>
      <c r="AT40" s="1">
        <v>5</v>
      </c>
      <c r="AU40" s="1">
        <v>4</v>
      </c>
    </row>
    <row r="41" spans="1:47" ht="22.5" customHeight="1" x14ac:dyDescent="0.2">
      <c r="A41" s="2">
        <v>46215.840878969902</v>
      </c>
      <c r="B41" s="1" t="s">
        <v>129</v>
      </c>
      <c r="C41" s="1" t="s">
        <v>130</v>
      </c>
      <c r="D41" s="1" t="s">
        <v>49</v>
      </c>
      <c r="E41" s="1">
        <v>23</v>
      </c>
      <c r="F41" s="1" t="s">
        <v>50</v>
      </c>
      <c r="G41" s="1">
        <v>5</v>
      </c>
      <c r="H41" s="1">
        <v>5</v>
      </c>
      <c r="I41" s="1">
        <v>5</v>
      </c>
      <c r="J41" s="1">
        <v>4</v>
      </c>
      <c r="K41" s="1">
        <v>5</v>
      </c>
      <c r="L41" s="1">
        <v>5</v>
      </c>
      <c r="M41" s="1">
        <v>5</v>
      </c>
      <c r="N41" s="1">
        <v>5</v>
      </c>
      <c r="O41" s="1"/>
      <c r="P41" s="1">
        <v>5</v>
      </c>
      <c r="Q41" s="1">
        <v>5</v>
      </c>
      <c r="R41" s="1">
        <v>5</v>
      </c>
      <c r="S41" s="1">
        <v>5</v>
      </c>
      <c r="T41" s="1">
        <v>4</v>
      </c>
      <c r="U41" s="1">
        <v>5</v>
      </c>
      <c r="V41" s="1">
        <v>5</v>
      </c>
      <c r="W41" s="1">
        <v>5</v>
      </c>
      <c r="X41" s="1">
        <v>5</v>
      </c>
      <c r="Y41" s="1">
        <v>5</v>
      </c>
      <c r="Z41" s="1">
        <v>5</v>
      </c>
      <c r="AA41" s="1">
        <v>5</v>
      </c>
      <c r="AB41" s="1">
        <v>5</v>
      </c>
      <c r="AC41" s="1">
        <v>4</v>
      </c>
      <c r="AD41" s="1">
        <v>4</v>
      </c>
      <c r="AE41" s="1">
        <v>4</v>
      </c>
      <c r="AF41" s="1">
        <v>5</v>
      </c>
      <c r="AG41" s="1">
        <v>5</v>
      </c>
      <c r="AH41" s="1">
        <v>5</v>
      </c>
      <c r="AI41" s="1">
        <v>4</v>
      </c>
      <c r="AJ41" s="1">
        <v>4</v>
      </c>
      <c r="AK41" s="1">
        <v>5</v>
      </c>
      <c r="AL41" s="1">
        <v>5</v>
      </c>
      <c r="AM41" s="1">
        <v>4</v>
      </c>
      <c r="AN41" s="1">
        <v>5</v>
      </c>
      <c r="AO41" s="1">
        <v>4</v>
      </c>
      <c r="AP41" s="1">
        <v>4</v>
      </c>
      <c r="AQ41" s="1">
        <v>5</v>
      </c>
      <c r="AR41" s="1">
        <v>5</v>
      </c>
      <c r="AS41" s="1">
        <v>5</v>
      </c>
      <c r="AT41" s="1">
        <v>4</v>
      </c>
      <c r="AU41" s="1">
        <v>5</v>
      </c>
    </row>
    <row r="42" spans="1:47" ht="22.5" customHeight="1" x14ac:dyDescent="0.2">
      <c r="A42" s="2">
        <v>46215.889528634303</v>
      </c>
      <c r="B42" s="1" t="s">
        <v>131</v>
      </c>
      <c r="C42" s="1" t="s">
        <v>132</v>
      </c>
      <c r="D42" s="1" t="s">
        <v>60</v>
      </c>
      <c r="E42" s="1">
        <v>23</v>
      </c>
      <c r="F42" s="1" t="s">
        <v>50</v>
      </c>
      <c r="G42" s="1">
        <v>5</v>
      </c>
      <c r="H42" s="1">
        <v>5</v>
      </c>
      <c r="I42" s="1">
        <v>5</v>
      </c>
      <c r="J42" s="1">
        <v>5</v>
      </c>
      <c r="K42" s="1">
        <v>5</v>
      </c>
      <c r="L42" s="1">
        <v>5</v>
      </c>
      <c r="M42" s="1">
        <v>5</v>
      </c>
      <c r="N42" s="1">
        <v>5</v>
      </c>
      <c r="O42" s="1"/>
      <c r="P42" s="1">
        <v>5</v>
      </c>
      <c r="Q42" s="1">
        <v>5</v>
      </c>
      <c r="R42" s="1">
        <v>5</v>
      </c>
      <c r="S42" s="1">
        <v>5</v>
      </c>
      <c r="T42" s="1">
        <v>5</v>
      </c>
      <c r="U42" s="1">
        <v>5</v>
      </c>
      <c r="V42" s="1">
        <v>5</v>
      </c>
      <c r="W42" s="1">
        <v>5</v>
      </c>
      <c r="X42" s="1">
        <v>5</v>
      </c>
      <c r="Y42" s="1">
        <v>5</v>
      </c>
      <c r="Z42" s="1">
        <v>5</v>
      </c>
      <c r="AA42" s="1">
        <v>5</v>
      </c>
      <c r="AB42" s="1">
        <v>5</v>
      </c>
      <c r="AC42" s="1">
        <v>5</v>
      </c>
      <c r="AD42" s="1">
        <v>5</v>
      </c>
      <c r="AE42" s="1">
        <v>5</v>
      </c>
      <c r="AF42" s="1">
        <v>5</v>
      </c>
      <c r="AG42" s="1">
        <v>5</v>
      </c>
      <c r="AH42" s="1">
        <v>5</v>
      </c>
      <c r="AI42" s="1">
        <v>5</v>
      </c>
      <c r="AJ42" s="1">
        <v>5</v>
      </c>
      <c r="AK42" s="1">
        <v>5</v>
      </c>
      <c r="AL42" s="1">
        <v>5</v>
      </c>
      <c r="AM42" s="1">
        <v>5</v>
      </c>
      <c r="AN42" s="1">
        <v>5</v>
      </c>
      <c r="AO42" s="1">
        <v>5</v>
      </c>
      <c r="AP42" s="1">
        <v>5</v>
      </c>
      <c r="AQ42" s="1">
        <v>5</v>
      </c>
      <c r="AR42" s="1">
        <v>5</v>
      </c>
      <c r="AS42" s="1">
        <v>5</v>
      </c>
      <c r="AT42" s="1">
        <v>5</v>
      </c>
      <c r="AU42" s="1">
        <v>5</v>
      </c>
    </row>
    <row r="43" spans="1:47" ht="22.5" customHeight="1" x14ac:dyDescent="0.2">
      <c r="A43" s="2">
        <v>46215.890449050901</v>
      </c>
      <c r="B43" s="1" t="s">
        <v>133</v>
      </c>
      <c r="C43" s="1" t="s">
        <v>134</v>
      </c>
      <c r="D43" s="1" t="s">
        <v>60</v>
      </c>
      <c r="E43" s="1">
        <v>24</v>
      </c>
      <c r="F43" s="1" t="s">
        <v>50</v>
      </c>
      <c r="G43" s="1">
        <v>5</v>
      </c>
      <c r="H43" s="1">
        <v>5</v>
      </c>
      <c r="I43" s="1">
        <v>5</v>
      </c>
      <c r="J43" s="1">
        <v>4</v>
      </c>
      <c r="K43" s="1">
        <v>5</v>
      </c>
      <c r="L43" s="1">
        <v>5</v>
      </c>
      <c r="M43" s="1">
        <v>5</v>
      </c>
      <c r="N43" s="1">
        <v>5</v>
      </c>
      <c r="O43" s="1"/>
      <c r="P43" s="1">
        <v>5</v>
      </c>
      <c r="Q43" s="1">
        <v>5</v>
      </c>
      <c r="R43" s="1">
        <v>5</v>
      </c>
      <c r="S43" s="1">
        <v>5</v>
      </c>
      <c r="T43" s="1">
        <v>5</v>
      </c>
      <c r="U43" s="1">
        <v>5</v>
      </c>
      <c r="V43" s="1">
        <v>5</v>
      </c>
      <c r="W43" s="1">
        <v>5</v>
      </c>
      <c r="X43" s="1">
        <v>5</v>
      </c>
      <c r="Y43" s="1">
        <v>5</v>
      </c>
      <c r="Z43" s="1">
        <v>5</v>
      </c>
      <c r="AA43" s="1">
        <v>5</v>
      </c>
      <c r="AB43" s="1">
        <v>5</v>
      </c>
      <c r="AC43" s="1">
        <v>5</v>
      </c>
      <c r="AD43" s="1">
        <v>5</v>
      </c>
      <c r="AE43" s="1">
        <v>5</v>
      </c>
      <c r="AF43" s="1">
        <v>5</v>
      </c>
      <c r="AG43" s="1">
        <v>5</v>
      </c>
      <c r="AH43" s="1">
        <v>5</v>
      </c>
      <c r="AI43" s="1">
        <v>5</v>
      </c>
      <c r="AJ43" s="1">
        <v>5</v>
      </c>
      <c r="AK43" s="1">
        <v>5</v>
      </c>
      <c r="AL43" s="1">
        <v>5</v>
      </c>
      <c r="AM43" s="1">
        <v>5</v>
      </c>
      <c r="AN43" s="1">
        <v>5</v>
      </c>
      <c r="AO43" s="1">
        <v>5</v>
      </c>
      <c r="AP43" s="1">
        <v>5</v>
      </c>
      <c r="AQ43" s="1">
        <v>5</v>
      </c>
      <c r="AR43" s="1">
        <v>5</v>
      </c>
      <c r="AS43" s="1">
        <v>5</v>
      </c>
      <c r="AT43" s="1">
        <v>5</v>
      </c>
      <c r="AU43" s="1">
        <v>5</v>
      </c>
    </row>
    <row r="44" spans="1:47" ht="22.5" customHeight="1" x14ac:dyDescent="0.2">
      <c r="A44" s="2">
        <v>46215.891392199097</v>
      </c>
      <c r="B44" s="1" t="s">
        <v>135</v>
      </c>
      <c r="C44" s="1" t="s">
        <v>136</v>
      </c>
      <c r="D44" s="1" t="s">
        <v>49</v>
      </c>
      <c r="E44" s="1">
        <v>22</v>
      </c>
      <c r="F44" s="1" t="s">
        <v>50</v>
      </c>
      <c r="G44" s="1">
        <v>5</v>
      </c>
      <c r="H44" s="1">
        <v>5</v>
      </c>
      <c r="I44" s="1">
        <v>5</v>
      </c>
      <c r="J44" s="1">
        <v>4</v>
      </c>
      <c r="K44" s="1">
        <v>5</v>
      </c>
      <c r="L44" s="1">
        <v>5</v>
      </c>
      <c r="M44" s="1">
        <v>4</v>
      </c>
      <c r="N44" s="1">
        <v>4</v>
      </c>
      <c r="O44" s="1"/>
      <c r="P44" s="1">
        <v>4</v>
      </c>
      <c r="Q44" s="1">
        <v>4</v>
      </c>
      <c r="R44" s="1">
        <v>4</v>
      </c>
      <c r="S44" s="1">
        <v>4</v>
      </c>
      <c r="T44" s="1">
        <v>4</v>
      </c>
      <c r="U44" s="1">
        <v>4</v>
      </c>
      <c r="V44" s="1">
        <v>4</v>
      </c>
      <c r="W44" s="1">
        <v>4</v>
      </c>
      <c r="X44" s="1">
        <v>4</v>
      </c>
      <c r="Y44" s="1">
        <v>4</v>
      </c>
      <c r="Z44" s="1">
        <v>4</v>
      </c>
      <c r="AA44" s="1">
        <v>4</v>
      </c>
      <c r="AB44" s="1">
        <v>4</v>
      </c>
      <c r="AC44" s="1">
        <v>4</v>
      </c>
      <c r="AD44" s="1">
        <v>4</v>
      </c>
      <c r="AE44" s="1">
        <v>4</v>
      </c>
      <c r="AF44" s="1">
        <v>4</v>
      </c>
      <c r="AG44" s="1">
        <v>4</v>
      </c>
      <c r="AH44" s="1">
        <v>4</v>
      </c>
      <c r="AI44" s="1">
        <v>4</v>
      </c>
      <c r="AJ44" s="1">
        <v>4</v>
      </c>
      <c r="AK44" s="1">
        <v>4</v>
      </c>
      <c r="AL44" s="1">
        <v>4</v>
      </c>
      <c r="AM44" s="1">
        <v>4</v>
      </c>
      <c r="AN44" s="1">
        <v>4</v>
      </c>
      <c r="AO44" s="1">
        <v>4</v>
      </c>
      <c r="AP44" s="1">
        <v>4</v>
      </c>
      <c r="AQ44" s="1">
        <v>4</v>
      </c>
      <c r="AR44" s="1">
        <v>4</v>
      </c>
      <c r="AS44" s="1">
        <v>4</v>
      </c>
      <c r="AT44" s="1">
        <v>4</v>
      </c>
      <c r="AU44" s="1">
        <v>4</v>
      </c>
    </row>
    <row r="45" spans="1:47" ht="22.5" customHeight="1" x14ac:dyDescent="0.2">
      <c r="A45" s="2">
        <v>46215.892465277801</v>
      </c>
      <c r="B45" s="1" t="s">
        <v>137</v>
      </c>
      <c r="C45" s="1" t="s">
        <v>138</v>
      </c>
      <c r="D45" s="1" t="s">
        <v>49</v>
      </c>
      <c r="E45" s="1">
        <v>22</v>
      </c>
      <c r="F45" s="1" t="s">
        <v>50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4</v>
      </c>
      <c r="N45" s="1">
        <v>4</v>
      </c>
      <c r="O45" s="1"/>
      <c r="P45" s="1">
        <v>4</v>
      </c>
      <c r="Q45" s="1">
        <v>4</v>
      </c>
      <c r="R45" s="1">
        <v>4</v>
      </c>
      <c r="S45" s="1">
        <v>4</v>
      </c>
      <c r="T45" s="1">
        <v>4</v>
      </c>
      <c r="U45" s="1">
        <v>4</v>
      </c>
      <c r="V45" s="1">
        <v>4</v>
      </c>
      <c r="W45" s="1">
        <v>4</v>
      </c>
      <c r="X45" s="1">
        <v>4</v>
      </c>
      <c r="Y45" s="1">
        <v>4</v>
      </c>
      <c r="Z45" s="1">
        <v>4</v>
      </c>
      <c r="AA45" s="1">
        <v>4</v>
      </c>
      <c r="AB45" s="1">
        <v>4</v>
      </c>
      <c r="AC45" s="1">
        <v>4</v>
      </c>
      <c r="AD45" s="1">
        <v>4</v>
      </c>
      <c r="AE45" s="1">
        <v>4</v>
      </c>
      <c r="AF45" s="1">
        <v>4</v>
      </c>
      <c r="AG45" s="1">
        <v>4</v>
      </c>
      <c r="AH45" s="1">
        <v>4</v>
      </c>
      <c r="AI45" s="1">
        <v>4</v>
      </c>
      <c r="AJ45" s="1">
        <v>4</v>
      </c>
      <c r="AK45" s="1">
        <v>4</v>
      </c>
      <c r="AL45" s="1">
        <v>4</v>
      </c>
      <c r="AM45" s="1">
        <v>4</v>
      </c>
      <c r="AN45" s="1">
        <v>4</v>
      </c>
      <c r="AO45" s="1">
        <v>4</v>
      </c>
      <c r="AP45" s="1">
        <v>4</v>
      </c>
      <c r="AQ45" s="1">
        <v>4</v>
      </c>
      <c r="AR45" s="1">
        <v>4</v>
      </c>
      <c r="AS45" s="1">
        <v>4</v>
      </c>
      <c r="AT45" s="1">
        <v>4</v>
      </c>
      <c r="AU45" s="1">
        <v>4</v>
      </c>
    </row>
    <row r="46" spans="1:47" ht="22.5" customHeight="1" x14ac:dyDescent="0.2">
      <c r="A46" s="2">
        <v>46215.893863263896</v>
      </c>
      <c r="B46" s="1" t="s">
        <v>139</v>
      </c>
      <c r="C46" s="1" t="s">
        <v>140</v>
      </c>
      <c r="D46" s="1" t="s">
        <v>60</v>
      </c>
      <c r="E46" s="1">
        <v>25</v>
      </c>
      <c r="F46" s="1" t="s">
        <v>50</v>
      </c>
      <c r="G46" s="1">
        <v>4</v>
      </c>
      <c r="H46" s="1">
        <v>4</v>
      </c>
      <c r="I46" s="1">
        <v>4</v>
      </c>
      <c r="J46" s="1">
        <v>4</v>
      </c>
      <c r="K46" s="1">
        <v>4</v>
      </c>
      <c r="L46" s="1">
        <v>4</v>
      </c>
      <c r="M46" s="1">
        <v>4</v>
      </c>
      <c r="N46" s="1">
        <v>4</v>
      </c>
      <c r="O46" s="1"/>
      <c r="P46" s="1">
        <v>4</v>
      </c>
      <c r="Q46" s="1">
        <v>4</v>
      </c>
      <c r="R46" s="1">
        <v>4</v>
      </c>
      <c r="S46" s="1">
        <v>4</v>
      </c>
      <c r="T46" s="1">
        <v>4</v>
      </c>
      <c r="U46" s="1">
        <v>4</v>
      </c>
      <c r="V46" s="1">
        <v>4</v>
      </c>
      <c r="W46" s="1">
        <v>4</v>
      </c>
      <c r="X46" s="1">
        <v>4</v>
      </c>
      <c r="Y46" s="1">
        <v>4</v>
      </c>
      <c r="Z46" s="1">
        <v>4</v>
      </c>
      <c r="AA46" s="1">
        <v>4</v>
      </c>
      <c r="AB46" s="1">
        <v>4</v>
      </c>
      <c r="AC46" s="1">
        <v>4</v>
      </c>
      <c r="AD46" s="1">
        <v>4</v>
      </c>
      <c r="AE46" s="1">
        <v>4</v>
      </c>
      <c r="AF46" s="1">
        <v>4</v>
      </c>
      <c r="AG46" s="1">
        <v>4</v>
      </c>
      <c r="AH46" s="1">
        <v>4</v>
      </c>
      <c r="AI46" s="1">
        <v>4</v>
      </c>
      <c r="AJ46" s="1">
        <v>4</v>
      </c>
      <c r="AK46" s="1">
        <v>4</v>
      </c>
      <c r="AL46" s="1">
        <v>4</v>
      </c>
      <c r="AM46" s="1">
        <v>4</v>
      </c>
      <c r="AN46" s="1">
        <v>4</v>
      </c>
      <c r="AO46" s="1">
        <v>4</v>
      </c>
      <c r="AP46" s="1">
        <v>4</v>
      </c>
      <c r="AQ46" s="1">
        <v>4</v>
      </c>
      <c r="AR46" s="1">
        <v>4</v>
      </c>
      <c r="AS46" s="1">
        <v>4</v>
      </c>
      <c r="AT46" s="1">
        <v>4</v>
      </c>
      <c r="AU46" s="1">
        <v>4</v>
      </c>
    </row>
    <row r="47" spans="1:47" ht="22.5" customHeight="1" x14ac:dyDescent="0.2">
      <c r="A47" s="2">
        <v>46219.432222384297</v>
      </c>
      <c r="B47" s="1" t="s">
        <v>141</v>
      </c>
      <c r="C47" s="1" t="s">
        <v>142</v>
      </c>
      <c r="D47" s="1" t="s">
        <v>49</v>
      </c>
      <c r="E47" s="1">
        <v>23</v>
      </c>
      <c r="F47" s="1" t="s">
        <v>53</v>
      </c>
      <c r="G47" s="1">
        <v>5</v>
      </c>
      <c r="H47" s="1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/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  <c r="AG47" s="1">
        <v>5</v>
      </c>
      <c r="AH47" s="1">
        <v>5</v>
      </c>
      <c r="AI47" s="1">
        <v>5</v>
      </c>
      <c r="AJ47" s="1">
        <v>5</v>
      </c>
      <c r="AK47" s="1">
        <v>5</v>
      </c>
      <c r="AL47" s="1">
        <v>5</v>
      </c>
      <c r="AM47" s="1">
        <v>5</v>
      </c>
      <c r="AN47" s="1">
        <v>5</v>
      </c>
      <c r="AO47" s="1">
        <v>5</v>
      </c>
      <c r="AP47" s="1">
        <v>5</v>
      </c>
      <c r="AQ47" s="1">
        <v>5</v>
      </c>
      <c r="AR47" s="1">
        <v>5</v>
      </c>
      <c r="AS47" s="1">
        <v>5</v>
      </c>
      <c r="AT47" s="1">
        <v>5</v>
      </c>
      <c r="AU47" s="1">
        <v>5</v>
      </c>
    </row>
    <row r="48" spans="1:47" ht="22.5" customHeight="1" x14ac:dyDescent="0.2">
      <c r="A48" s="2">
        <v>46219.664019872696</v>
      </c>
      <c r="B48" s="1" t="s">
        <v>143</v>
      </c>
      <c r="C48" s="1" t="s">
        <v>144</v>
      </c>
      <c r="D48" s="1" t="s">
        <v>49</v>
      </c>
      <c r="E48" s="1">
        <v>21</v>
      </c>
      <c r="F48" s="1" t="s">
        <v>50</v>
      </c>
      <c r="G48" s="1">
        <v>5</v>
      </c>
      <c r="H48" s="1">
        <v>5</v>
      </c>
      <c r="I48" s="1">
        <v>5</v>
      </c>
      <c r="J48" s="1">
        <v>5</v>
      </c>
      <c r="K48" s="1">
        <v>5</v>
      </c>
      <c r="L48" s="1">
        <v>4</v>
      </c>
      <c r="M48" s="1">
        <v>5</v>
      </c>
      <c r="N48" s="1">
        <v>5</v>
      </c>
      <c r="O48" s="1"/>
      <c r="P48" s="1">
        <v>5</v>
      </c>
      <c r="Q48" s="1">
        <v>5</v>
      </c>
      <c r="R48" s="1">
        <v>5</v>
      </c>
      <c r="S48" s="1">
        <v>5</v>
      </c>
      <c r="T48" s="1">
        <v>5</v>
      </c>
      <c r="U48" s="1">
        <v>5</v>
      </c>
      <c r="V48" s="1">
        <v>5</v>
      </c>
      <c r="W48" s="1">
        <v>5</v>
      </c>
      <c r="X48" s="1">
        <v>5</v>
      </c>
      <c r="Y48" s="1">
        <v>4</v>
      </c>
      <c r="Z48" s="1">
        <v>4</v>
      </c>
      <c r="AA48" s="1">
        <v>4</v>
      </c>
      <c r="AB48" s="1">
        <v>4</v>
      </c>
      <c r="AC48" s="1">
        <v>4</v>
      </c>
      <c r="AD48" s="1">
        <v>5</v>
      </c>
      <c r="AE48" s="1">
        <v>5</v>
      </c>
      <c r="AF48" s="1">
        <v>5</v>
      </c>
      <c r="AG48" s="1">
        <v>4</v>
      </c>
      <c r="AH48" s="1">
        <v>5</v>
      </c>
      <c r="AI48" s="1">
        <v>4</v>
      </c>
      <c r="AJ48" s="1">
        <v>5</v>
      </c>
      <c r="AK48" s="1">
        <v>5</v>
      </c>
      <c r="AL48" s="1">
        <v>5</v>
      </c>
      <c r="AM48" s="1">
        <v>4</v>
      </c>
      <c r="AN48" s="1">
        <v>5</v>
      </c>
      <c r="AO48" s="1">
        <v>4</v>
      </c>
      <c r="AP48" s="1">
        <v>5</v>
      </c>
      <c r="AQ48" s="1">
        <v>4</v>
      </c>
      <c r="AR48" s="1">
        <v>5</v>
      </c>
      <c r="AS48" s="1">
        <v>4</v>
      </c>
      <c r="AT48" s="1">
        <v>5</v>
      </c>
      <c r="AU48" s="1">
        <v>4</v>
      </c>
    </row>
    <row r="49" spans="1:47" ht="22.5" customHeight="1" x14ac:dyDescent="0.2">
      <c r="A49" s="2">
        <v>46219.667237777801</v>
      </c>
      <c r="B49" s="1" t="s">
        <v>145</v>
      </c>
      <c r="C49" s="1" t="s">
        <v>146</v>
      </c>
      <c r="D49" s="1" t="s">
        <v>49</v>
      </c>
      <c r="E49" s="1">
        <v>23</v>
      </c>
      <c r="F49" s="1" t="s">
        <v>50</v>
      </c>
      <c r="G49" s="1">
        <v>5</v>
      </c>
      <c r="H49" s="1">
        <v>5</v>
      </c>
      <c r="I49" s="1">
        <v>5</v>
      </c>
      <c r="J49" s="1">
        <v>4</v>
      </c>
      <c r="K49" s="1">
        <v>5</v>
      </c>
      <c r="L49" s="1">
        <v>4</v>
      </c>
      <c r="M49" s="1">
        <v>4</v>
      </c>
      <c r="N49" s="1">
        <v>5</v>
      </c>
      <c r="O49" s="1"/>
      <c r="P49" s="1">
        <v>5</v>
      </c>
      <c r="Q49" s="1">
        <v>4</v>
      </c>
      <c r="R49" s="1">
        <v>5</v>
      </c>
      <c r="S49" s="1">
        <v>4</v>
      </c>
      <c r="T49" s="1">
        <v>5</v>
      </c>
      <c r="U49" s="1">
        <v>4</v>
      </c>
      <c r="V49" s="1">
        <v>5</v>
      </c>
      <c r="W49" s="1">
        <v>4</v>
      </c>
      <c r="X49" s="1">
        <v>5</v>
      </c>
      <c r="Y49" s="1">
        <v>4</v>
      </c>
      <c r="Z49" s="1">
        <v>5</v>
      </c>
      <c r="AA49" s="1">
        <v>5</v>
      </c>
      <c r="AB49" s="1">
        <v>5</v>
      </c>
      <c r="AC49" s="1">
        <v>5</v>
      </c>
      <c r="AD49" s="1">
        <v>5</v>
      </c>
      <c r="AE49" s="1">
        <v>5</v>
      </c>
      <c r="AF49" s="1">
        <v>5</v>
      </c>
      <c r="AG49" s="1">
        <v>5</v>
      </c>
      <c r="AH49" s="1">
        <v>5</v>
      </c>
      <c r="AI49" s="1">
        <v>5</v>
      </c>
      <c r="AJ49" s="1">
        <v>5</v>
      </c>
      <c r="AK49" s="1">
        <v>5</v>
      </c>
      <c r="AL49" s="1">
        <v>5</v>
      </c>
      <c r="AM49" s="1">
        <v>5</v>
      </c>
      <c r="AN49" s="1">
        <v>5</v>
      </c>
      <c r="AO49" s="1">
        <v>5</v>
      </c>
      <c r="AP49" s="1">
        <v>5</v>
      </c>
      <c r="AQ49" s="1">
        <v>5</v>
      </c>
      <c r="AR49" s="1">
        <v>5</v>
      </c>
      <c r="AS49" s="1">
        <v>4</v>
      </c>
      <c r="AT49" s="1">
        <v>4</v>
      </c>
      <c r="AU49" s="1">
        <v>4</v>
      </c>
    </row>
    <row r="50" spans="1:47" ht="22.5" customHeight="1" x14ac:dyDescent="0.2">
      <c r="A50" s="2">
        <v>46219.667273483799</v>
      </c>
      <c r="B50" s="1" t="s">
        <v>147</v>
      </c>
      <c r="C50" s="1" t="s">
        <v>148</v>
      </c>
      <c r="D50" s="1" t="s">
        <v>60</v>
      </c>
      <c r="E50" s="1">
        <v>23</v>
      </c>
      <c r="F50" s="1" t="s">
        <v>50</v>
      </c>
      <c r="G50" s="1">
        <v>5</v>
      </c>
      <c r="H50" s="1">
        <v>5</v>
      </c>
      <c r="I50" s="1">
        <v>5</v>
      </c>
      <c r="J50" s="1">
        <v>5</v>
      </c>
      <c r="K50" s="1">
        <v>5</v>
      </c>
      <c r="L50" s="1">
        <v>5</v>
      </c>
      <c r="M50" s="1">
        <v>5</v>
      </c>
      <c r="N50" s="1">
        <v>5</v>
      </c>
      <c r="O50" s="1"/>
      <c r="P50" s="1">
        <v>5</v>
      </c>
      <c r="Q50" s="1">
        <v>5</v>
      </c>
      <c r="R50" s="1">
        <v>5</v>
      </c>
      <c r="S50" s="1">
        <v>5</v>
      </c>
      <c r="T50" s="1">
        <v>5</v>
      </c>
      <c r="U50" s="1">
        <v>5</v>
      </c>
      <c r="V50" s="1">
        <v>5</v>
      </c>
      <c r="W50" s="1">
        <v>5</v>
      </c>
      <c r="X50" s="1">
        <v>5</v>
      </c>
      <c r="Y50" s="1">
        <v>5</v>
      </c>
      <c r="Z50" s="1">
        <v>5</v>
      </c>
      <c r="AA50" s="1">
        <v>5</v>
      </c>
      <c r="AB50" s="1">
        <v>5</v>
      </c>
      <c r="AC50" s="1">
        <v>5</v>
      </c>
      <c r="AD50" s="1">
        <v>5</v>
      </c>
      <c r="AE50" s="1">
        <v>5</v>
      </c>
      <c r="AF50" s="1">
        <v>5</v>
      </c>
      <c r="AG50" s="1">
        <v>5</v>
      </c>
      <c r="AH50" s="1">
        <v>5</v>
      </c>
      <c r="AI50" s="1">
        <v>5</v>
      </c>
      <c r="AJ50" s="1">
        <v>5</v>
      </c>
      <c r="AK50" s="1">
        <v>5</v>
      </c>
      <c r="AL50" s="1">
        <v>5</v>
      </c>
      <c r="AM50" s="1">
        <v>5</v>
      </c>
      <c r="AN50" s="1">
        <v>5</v>
      </c>
      <c r="AO50" s="1">
        <v>5</v>
      </c>
      <c r="AP50" s="1">
        <v>5</v>
      </c>
      <c r="AQ50" s="1">
        <v>5</v>
      </c>
      <c r="AR50" s="1">
        <v>5</v>
      </c>
      <c r="AS50" s="1">
        <v>5</v>
      </c>
      <c r="AT50" s="1">
        <v>5</v>
      </c>
      <c r="AU50" s="1">
        <v>5</v>
      </c>
    </row>
    <row r="51" spans="1:47" ht="22.5" customHeight="1" x14ac:dyDescent="0.2">
      <c r="A51" s="2">
        <v>46219.6673071759</v>
      </c>
      <c r="B51" s="1" t="s">
        <v>149</v>
      </c>
      <c r="C51" s="1" t="s">
        <v>150</v>
      </c>
      <c r="D51" s="1" t="s">
        <v>49</v>
      </c>
      <c r="E51" s="1">
        <v>22</v>
      </c>
      <c r="F51" s="1" t="s">
        <v>50</v>
      </c>
      <c r="G51" s="1">
        <v>5</v>
      </c>
      <c r="H51" s="1">
        <v>5</v>
      </c>
      <c r="I51" s="1">
        <v>5</v>
      </c>
      <c r="J51" s="1">
        <v>5</v>
      </c>
      <c r="K51" s="1">
        <v>5</v>
      </c>
      <c r="L51" s="1">
        <v>5</v>
      </c>
      <c r="M51" s="1">
        <v>5</v>
      </c>
      <c r="N51" s="1">
        <v>5</v>
      </c>
      <c r="O51" s="1"/>
      <c r="P51" s="1">
        <v>5</v>
      </c>
      <c r="Q51" s="1">
        <v>5</v>
      </c>
      <c r="R51" s="1">
        <v>5</v>
      </c>
      <c r="S51" s="1">
        <v>5</v>
      </c>
      <c r="T51" s="1">
        <v>5</v>
      </c>
      <c r="U51" s="1">
        <v>5</v>
      </c>
      <c r="V51" s="1">
        <v>5</v>
      </c>
      <c r="W51" s="1">
        <v>5</v>
      </c>
      <c r="X51" s="1">
        <v>5</v>
      </c>
      <c r="Y51" s="1">
        <v>5</v>
      </c>
      <c r="Z51" s="1">
        <v>5</v>
      </c>
      <c r="AA51" s="1">
        <v>5</v>
      </c>
      <c r="AB51" s="1">
        <v>5</v>
      </c>
      <c r="AC51" s="1">
        <v>5</v>
      </c>
      <c r="AD51" s="1">
        <v>5</v>
      </c>
      <c r="AE51" s="1">
        <v>5</v>
      </c>
      <c r="AF51" s="1">
        <v>5</v>
      </c>
      <c r="AG51" s="1">
        <v>5</v>
      </c>
      <c r="AH51" s="1">
        <v>5</v>
      </c>
      <c r="AI51" s="1">
        <v>5</v>
      </c>
      <c r="AJ51" s="1">
        <v>5</v>
      </c>
      <c r="AK51" s="1">
        <v>5</v>
      </c>
      <c r="AL51" s="1">
        <v>5</v>
      </c>
      <c r="AM51" s="1">
        <v>5</v>
      </c>
      <c r="AN51" s="1">
        <v>5</v>
      </c>
      <c r="AO51" s="1">
        <v>5</v>
      </c>
      <c r="AP51" s="1">
        <v>5</v>
      </c>
      <c r="AQ51" s="1">
        <v>5</v>
      </c>
      <c r="AR51" s="1">
        <v>5</v>
      </c>
      <c r="AS51" s="1">
        <v>5</v>
      </c>
      <c r="AT51" s="1">
        <v>5</v>
      </c>
      <c r="AU51" s="1">
        <v>5</v>
      </c>
    </row>
    <row r="52" spans="1:47" ht="22.5" customHeight="1" x14ac:dyDescent="0.2">
      <c r="A52" s="2">
        <v>46219.6693050463</v>
      </c>
      <c r="B52" s="1" t="s">
        <v>151</v>
      </c>
      <c r="C52" s="1" t="s">
        <v>152</v>
      </c>
      <c r="D52" s="1" t="s">
        <v>60</v>
      </c>
      <c r="E52" s="1">
        <v>23</v>
      </c>
      <c r="F52" s="1" t="s">
        <v>50</v>
      </c>
      <c r="G52" s="1">
        <v>4</v>
      </c>
      <c r="H52" s="1">
        <v>4</v>
      </c>
      <c r="I52" s="1">
        <v>4</v>
      </c>
      <c r="J52" s="1">
        <v>4</v>
      </c>
      <c r="K52" s="1">
        <v>5</v>
      </c>
      <c r="L52" s="1">
        <v>5</v>
      </c>
      <c r="M52" s="1">
        <v>5</v>
      </c>
      <c r="N52" s="1">
        <v>4</v>
      </c>
      <c r="O52" s="1"/>
      <c r="P52" s="1">
        <v>5</v>
      </c>
      <c r="Q52" s="1">
        <v>5</v>
      </c>
      <c r="R52" s="1">
        <v>5</v>
      </c>
      <c r="S52" s="1">
        <v>4</v>
      </c>
      <c r="T52" s="1">
        <v>5</v>
      </c>
      <c r="U52" s="1">
        <v>5</v>
      </c>
      <c r="V52" s="1">
        <v>5</v>
      </c>
      <c r="W52" s="1">
        <v>4</v>
      </c>
      <c r="X52" s="1">
        <v>5</v>
      </c>
      <c r="Y52" s="1">
        <v>5</v>
      </c>
      <c r="Z52" s="1">
        <v>5</v>
      </c>
      <c r="AA52" s="1">
        <v>5</v>
      </c>
      <c r="AB52" s="1">
        <v>5</v>
      </c>
      <c r="AC52" s="1">
        <v>5</v>
      </c>
      <c r="AD52" s="1">
        <v>5</v>
      </c>
      <c r="AE52" s="1">
        <v>5</v>
      </c>
      <c r="AF52" s="1">
        <v>5</v>
      </c>
      <c r="AG52" s="1">
        <v>5</v>
      </c>
      <c r="AH52" s="1">
        <v>5</v>
      </c>
      <c r="AI52" s="1">
        <v>5</v>
      </c>
      <c r="AJ52" s="1">
        <v>5</v>
      </c>
      <c r="AK52" s="1">
        <v>4</v>
      </c>
      <c r="AL52" s="1">
        <v>5</v>
      </c>
      <c r="AM52" s="1">
        <v>5</v>
      </c>
      <c r="AN52" s="1">
        <v>5</v>
      </c>
      <c r="AO52" s="1">
        <v>5</v>
      </c>
      <c r="AP52" s="1">
        <v>5</v>
      </c>
      <c r="AQ52" s="1">
        <v>5</v>
      </c>
      <c r="AR52" s="1">
        <v>5</v>
      </c>
      <c r="AS52" s="1">
        <v>5</v>
      </c>
      <c r="AT52" s="1">
        <v>5</v>
      </c>
      <c r="AU52" s="1">
        <v>5</v>
      </c>
    </row>
    <row r="53" spans="1:47" ht="22.5" customHeight="1" x14ac:dyDescent="0.2">
      <c r="A53" s="2">
        <v>46219.6703762037</v>
      </c>
      <c r="B53" s="1" t="s">
        <v>153</v>
      </c>
      <c r="C53" s="1" t="s">
        <v>154</v>
      </c>
      <c r="D53" s="1" t="s">
        <v>49</v>
      </c>
      <c r="E53" s="1">
        <v>24</v>
      </c>
      <c r="F53" s="1" t="s">
        <v>50</v>
      </c>
      <c r="G53" s="1">
        <v>5</v>
      </c>
      <c r="H53" s="1">
        <v>5</v>
      </c>
      <c r="I53" s="1">
        <v>5</v>
      </c>
      <c r="J53" s="1">
        <v>5</v>
      </c>
      <c r="K53" s="1">
        <v>5</v>
      </c>
      <c r="L53" s="1">
        <v>4</v>
      </c>
      <c r="M53" s="1">
        <v>5</v>
      </c>
      <c r="N53" s="1">
        <v>4</v>
      </c>
      <c r="O53" s="1"/>
      <c r="P53" s="1">
        <v>5</v>
      </c>
      <c r="Q53" s="1">
        <v>5</v>
      </c>
      <c r="R53" s="1">
        <v>5</v>
      </c>
      <c r="S53" s="1">
        <v>4</v>
      </c>
      <c r="T53" s="1">
        <v>5</v>
      </c>
      <c r="U53" s="1">
        <v>5</v>
      </c>
      <c r="V53" s="1">
        <v>5</v>
      </c>
      <c r="W53" s="1">
        <v>5</v>
      </c>
      <c r="X53" s="1">
        <v>5</v>
      </c>
      <c r="Y53" s="1">
        <v>5</v>
      </c>
      <c r="Z53" s="1">
        <v>5</v>
      </c>
      <c r="AA53" s="1">
        <v>5</v>
      </c>
      <c r="AB53" s="1">
        <v>5</v>
      </c>
      <c r="AC53" s="1">
        <v>5</v>
      </c>
      <c r="AD53" s="1">
        <v>5</v>
      </c>
      <c r="AE53" s="1">
        <v>5</v>
      </c>
      <c r="AF53" s="1">
        <v>5</v>
      </c>
      <c r="AG53" s="1">
        <v>5</v>
      </c>
      <c r="AH53" s="1">
        <v>5</v>
      </c>
      <c r="AI53" s="1">
        <v>5</v>
      </c>
      <c r="AJ53" s="1">
        <v>5</v>
      </c>
      <c r="AK53" s="1">
        <v>5</v>
      </c>
      <c r="AL53" s="1">
        <v>5</v>
      </c>
      <c r="AM53" s="1">
        <v>5</v>
      </c>
      <c r="AN53" s="1">
        <v>5</v>
      </c>
      <c r="AO53" s="1">
        <v>4</v>
      </c>
      <c r="AP53" s="1">
        <v>5</v>
      </c>
      <c r="AQ53" s="1">
        <v>5</v>
      </c>
      <c r="AR53" s="1">
        <v>5</v>
      </c>
      <c r="AS53" s="1">
        <v>5</v>
      </c>
      <c r="AT53" s="1">
        <v>5</v>
      </c>
      <c r="AU53" s="1">
        <v>5</v>
      </c>
    </row>
    <row r="54" spans="1:47" ht="22.5" customHeight="1" x14ac:dyDescent="0.2">
      <c r="A54" s="2">
        <v>46219.671396944497</v>
      </c>
      <c r="B54" s="1" t="s">
        <v>155</v>
      </c>
      <c r="C54" s="1" t="s">
        <v>156</v>
      </c>
      <c r="D54" s="1" t="s">
        <v>60</v>
      </c>
      <c r="E54" s="1">
        <v>23</v>
      </c>
      <c r="F54" s="1" t="s">
        <v>50</v>
      </c>
      <c r="G54" s="1">
        <v>5</v>
      </c>
      <c r="H54" s="1">
        <v>5</v>
      </c>
      <c r="I54" s="1">
        <v>5</v>
      </c>
      <c r="J54" s="1">
        <v>5</v>
      </c>
      <c r="K54" s="1">
        <v>5</v>
      </c>
      <c r="L54" s="1">
        <v>5</v>
      </c>
      <c r="M54" s="1">
        <v>5</v>
      </c>
      <c r="N54" s="1">
        <v>5</v>
      </c>
      <c r="O54" s="1"/>
      <c r="P54" s="1">
        <v>5</v>
      </c>
      <c r="Q54" s="1">
        <v>5</v>
      </c>
      <c r="R54" s="1">
        <v>5</v>
      </c>
      <c r="S54" s="1">
        <v>5</v>
      </c>
      <c r="T54" s="1">
        <v>5</v>
      </c>
      <c r="U54" s="1">
        <v>5</v>
      </c>
      <c r="V54" s="1">
        <v>5</v>
      </c>
      <c r="W54" s="1">
        <v>5</v>
      </c>
      <c r="X54" s="1">
        <v>5</v>
      </c>
      <c r="Y54" s="1">
        <v>5</v>
      </c>
      <c r="Z54" s="1">
        <v>5</v>
      </c>
      <c r="AA54" s="1">
        <v>5</v>
      </c>
      <c r="AB54" s="1">
        <v>5</v>
      </c>
      <c r="AC54" s="1">
        <v>5</v>
      </c>
      <c r="AD54" s="1">
        <v>5</v>
      </c>
      <c r="AE54" s="1">
        <v>5</v>
      </c>
      <c r="AF54" s="1">
        <v>5</v>
      </c>
      <c r="AG54" s="1">
        <v>5</v>
      </c>
      <c r="AH54" s="1">
        <v>5</v>
      </c>
      <c r="AI54" s="1">
        <v>5</v>
      </c>
      <c r="AJ54" s="1">
        <v>5</v>
      </c>
      <c r="AK54" s="1">
        <v>5</v>
      </c>
      <c r="AL54" s="1">
        <v>4</v>
      </c>
      <c r="AM54" s="1">
        <v>4</v>
      </c>
      <c r="AN54" s="1">
        <v>5</v>
      </c>
      <c r="AO54" s="1">
        <v>5</v>
      </c>
      <c r="AP54" s="1">
        <v>5</v>
      </c>
      <c r="AQ54" s="1">
        <v>5</v>
      </c>
      <c r="AR54" s="1">
        <v>5</v>
      </c>
      <c r="AS54" s="1">
        <v>5</v>
      </c>
      <c r="AT54" s="1">
        <v>4</v>
      </c>
      <c r="AU54" s="1">
        <v>4</v>
      </c>
    </row>
    <row r="55" spans="1:47" ht="22.5" customHeight="1" x14ac:dyDescent="0.2">
      <c r="A55" s="2">
        <v>46219.673798946802</v>
      </c>
      <c r="B55" s="1" t="s">
        <v>157</v>
      </c>
      <c r="C55" s="1" t="s">
        <v>158</v>
      </c>
      <c r="D55" s="1" t="s">
        <v>49</v>
      </c>
      <c r="E55" s="1">
        <v>20</v>
      </c>
      <c r="F55" s="1" t="s">
        <v>50</v>
      </c>
      <c r="G55" s="1">
        <v>5</v>
      </c>
      <c r="H55" s="1">
        <v>5</v>
      </c>
      <c r="I55" s="1">
        <v>5</v>
      </c>
      <c r="J55" s="1">
        <v>5</v>
      </c>
      <c r="K55" s="1">
        <v>5</v>
      </c>
      <c r="L55" s="1">
        <v>4</v>
      </c>
      <c r="M55" s="1">
        <v>5</v>
      </c>
      <c r="N55" s="1">
        <v>5</v>
      </c>
      <c r="O55" s="1"/>
      <c r="P55" s="1">
        <v>5</v>
      </c>
      <c r="Q55" s="1">
        <v>5</v>
      </c>
      <c r="R55" s="1">
        <v>5</v>
      </c>
      <c r="S55" s="1">
        <v>5</v>
      </c>
      <c r="T55" s="1">
        <v>5</v>
      </c>
      <c r="U55" s="1">
        <v>5</v>
      </c>
      <c r="V55" s="1">
        <v>5</v>
      </c>
      <c r="W55" s="1">
        <v>5</v>
      </c>
      <c r="X55" s="1">
        <v>5</v>
      </c>
      <c r="Y55" s="1">
        <v>5</v>
      </c>
      <c r="Z55" s="1">
        <v>5</v>
      </c>
      <c r="AA55" s="1">
        <v>5</v>
      </c>
      <c r="AB55" s="1">
        <v>5</v>
      </c>
      <c r="AC55" s="1">
        <v>5</v>
      </c>
      <c r="AD55" s="1">
        <v>5</v>
      </c>
      <c r="AE55" s="1">
        <v>4</v>
      </c>
      <c r="AF55" s="1">
        <v>5</v>
      </c>
      <c r="AG55" s="1">
        <v>5</v>
      </c>
      <c r="AH55" s="1">
        <v>5</v>
      </c>
      <c r="AI55" s="1">
        <v>5</v>
      </c>
      <c r="AJ55" s="1">
        <v>5</v>
      </c>
      <c r="AK55" s="1">
        <v>5</v>
      </c>
      <c r="AL55" s="1">
        <v>5</v>
      </c>
      <c r="AM55" s="1">
        <v>5</v>
      </c>
      <c r="AN55" s="1">
        <v>5</v>
      </c>
      <c r="AO55" s="1">
        <v>4</v>
      </c>
      <c r="AP55" s="1">
        <v>5</v>
      </c>
      <c r="AQ55" s="1">
        <v>4</v>
      </c>
      <c r="AR55" s="1">
        <v>5</v>
      </c>
      <c r="AS55" s="1">
        <v>4</v>
      </c>
      <c r="AT55" s="1">
        <v>4</v>
      </c>
      <c r="AU55" s="1">
        <v>3</v>
      </c>
    </row>
    <row r="56" spans="1:47" ht="22.5" customHeight="1" x14ac:dyDescent="0.2">
      <c r="A56" s="2">
        <v>46219.674861435196</v>
      </c>
      <c r="B56" s="1" t="s">
        <v>159</v>
      </c>
      <c r="C56" s="1" t="s">
        <v>160</v>
      </c>
      <c r="D56" s="1" t="s">
        <v>49</v>
      </c>
      <c r="E56" s="1">
        <v>20</v>
      </c>
      <c r="F56" s="1" t="s">
        <v>50</v>
      </c>
      <c r="G56" s="1">
        <v>5</v>
      </c>
      <c r="H56" s="1">
        <v>5</v>
      </c>
      <c r="I56" s="1">
        <v>5</v>
      </c>
      <c r="J56" s="1">
        <v>4</v>
      </c>
      <c r="K56" s="1">
        <v>5</v>
      </c>
      <c r="L56" s="1">
        <v>5</v>
      </c>
      <c r="M56" s="1">
        <v>5</v>
      </c>
      <c r="N56" s="1">
        <v>5</v>
      </c>
      <c r="O56" s="1"/>
      <c r="P56" s="1">
        <v>5</v>
      </c>
      <c r="Q56" s="1">
        <v>5</v>
      </c>
      <c r="R56" s="1">
        <v>5</v>
      </c>
      <c r="S56" s="1">
        <v>5</v>
      </c>
      <c r="T56" s="1">
        <v>5</v>
      </c>
      <c r="U56" s="1">
        <v>4</v>
      </c>
      <c r="V56" s="1">
        <v>5</v>
      </c>
      <c r="W56" s="1">
        <v>5</v>
      </c>
      <c r="X56" s="1">
        <v>5</v>
      </c>
      <c r="Y56" s="1">
        <v>5</v>
      </c>
      <c r="Z56" s="1">
        <v>5</v>
      </c>
      <c r="AA56" s="1">
        <v>5</v>
      </c>
      <c r="AB56" s="1">
        <v>5</v>
      </c>
      <c r="AC56" s="1">
        <v>4</v>
      </c>
      <c r="AD56" s="1">
        <v>5</v>
      </c>
      <c r="AE56" s="1">
        <v>5</v>
      </c>
      <c r="AF56" s="1">
        <v>5</v>
      </c>
      <c r="AG56" s="1">
        <v>5</v>
      </c>
      <c r="AH56" s="1">
        <v>5</v>
      </c>
      <c r="AI56" s="1">
        <v>5</v>
      </c>
      <c r="AJ56" s="1">
        <v>4</v>
      </c>
      <c r="AK56" s="1">
        <v>4</v>
      </c>
      <c r="AL56" s="1">
        <v>5</v>
      </c>
      <c r="AM56" s="1">
        <v>5</v>
      </c>
      <c r="AN56" s="1">
        <v>5</v>
      </c>
      <c r="AO56" s="1">
        <v>4</v>
      </c>
      <c r="AP56" s="1">
        <v>5</v>
      </c>
      <c r="AQ56" s="1">
        <v>5</v>
      </c>
      <c r="AR56" s="1">
        <v>5</v>
      </c>
      <c r="AS56" s="1">
        <v>5</v>
      </c>
      <c r="AT56" s="1">
        <v>4</v>
      </c>
      <c r="AU56" s="1">
        <v>4</v>
      </c>
    </row>
    <row r="57" spans="1:47" ht="22.5" customHeight="1" x14ac:dyDescent="0.2">
      <c r="A57" s="2">
        <v>46219.848154270803</v>
      </c>
      <c r="B57" s="1" t="s">
        <v>161</v>
      </c>
      <c r="C57" s="1" t="s">
        <v>162</v>
      </c>
      <c r="D57" s="1" t="s">
        <v>49</v>
      </c>
      <c r="E57" s="1">
        <v>22</v>
      </c>
      <c r="F57" s="1" t="s">
        <v>50</v>
      </c>
      <c r="G57" s="1">
        <v>4</v>
      </c>
      <c r="H57" s="1">
        <v>4</v>
      </c>
      <c r="I57" s="1">
        <v>5</v>
      </c>
      <c r="J57" s="1">
        <v>5</v>
      </c>
      <c r="K57" s="1">
        <v>5</v>
      </c>
      <c r="L57" s="1">
        <v>5</v>
      </c>
      <c r="M57" s="1">
        <v>4</v>
      </c>
      <c r="N57" s="1">
        <v>3</v>
      </c>
      <c r="O57" s="1"/>
      <c r="P57" s="1">
        <v>5</v>
      </c>
      <c r="Q57" s="1">
        <v>4</v>
      </c>
      <c r="R57" s="1">
        <v>4</v>
      </c>
      <c r="S57" s="1">
        <v>4</v>
      </c>
      <c r="T57" s="1">
        <v>5</v>
      </c>
      <c r="U57" s="1">
        <v>5</v>
      </c>
      <c r="V57" s="1">
        <v>5</v>
      </c>
      <c r="W57" s="1">
        <v>5</v>
      </c>
      <c r="X57" s="1">
        <v>4</v>
      </c>
      <c r="Y57" s="1">
        <v>4</v>
      </c>
      <c r="Z57" s="1">
        <v>4</v>
      </c>
      <c r="AA57" s="1">
        <v>4</v>
      </c>
      <c r="AB57" s="1">
        <v>4</v>
      </c>
      <c r="AC57" s="1">
        <v>4</v>
      </c>
      <c r="AD57" s="1">
        <v>4</v>
      </c>
      <c r="AE57" s="1">
        <v>4</v>
      </c>
      <c r="AF57" s="1">
        <v>4</v>
      </c>
      <c r="AG57" s="1">
        <v>3</v>
      </c>
      <c r="AH57" s="1">
        <v>5</v>
      </c>
      <c r="AI57" s="1">
        <v>5</v>
      </c>
      <c r="AJ57" s="1">
        <v>4</v>
      </c>
      <c r="AK57" s="1">
        <v>4</v>
      </c>
      <c r="AL57" s="1">
        <v>5</v>
      </c>
      <c r="AM57" s="1">
        <v>4</v>
      </c>
      <c r="AN57" s="1">
        <v>5</v>
      </c>
      <c r="AO57" s="1">
        <v>5</v>
      </c>
      <c r="AP57" s="1">
        <v>5</v>
      </c>
      <c r="AQ57" s="1">
        <v>5</v>
      </c>
      <c r="AR57" s="1">
        <v>5</v>
      </c>
      <c r="AS57" s="1">
        <v>5</v>
      </c>
      <c r="AT57" s="1">
        <v>4</v>
      </c>
      <c r="AU57" s="1">
        <v>4</v>
      </c>
    </row>
    <row r="58" spans="1:47" ht="22.5" customHeight="1" x14ac:dyDescent="0.2">
      <c r="A58" s="2">
        <v>46219.848917800897</v>
      </c>
      <c r="B58" s="1" t="s">
        <v>163</v>
      </c>
      <c r="C58" s="1" t="s">
        <v>164</v>
      </c>
      <c r="D58" s="1" t="s">
        <v>60</v>
      </c>
      <c r="E58" s="1">
        <v>20</v>
      </c>
      <c r="F58" s="1" t="s">
        <v>50</v>
      </c>
      <c r="G58" s="1">
        <v>5</v>
      </c>
      <c r="H58" s="1">
        <v>5</v>
      </c>
      <c r="I58" s="1">
        <v>5</v>
      </c>
      <c r="J58" s="1">
        <v>4</v>
      </c>
      <c r="K58" s="1">
        <v>5</v>
      </c>
      <c r="L58" s="1">
        <v>5</v>
      </c>
      <c r="M58" s="1">
        <v>5</v>
      </c>
      <c r="N58" s="1">
        <v>5</v>
      </c>
      <c r="O58" s="1"/>
      <c r="P58" s="1">
        <v>3</v>
      </c>
      <c r="Q58" s="1">
        <v>4</v>
      </c>
      <c r="R58" s="1">
        <v>4</v>
      </c>
      <c r="S58" s="1">
        <v>4</v>
      </c>
      <c r="T58" s="1">
        <v>5</v>
      </c>
      <c r="U58" s="1">
        <v>5</v>
      </c>
      <c r="V58" s="1">
        <v>5</v>
      </c>
      <c r="W58" s="1">
        <v>5</v>
      </c>
      <c r="X58" s="1">
        <v>5</v>
      </c>
      <c r="Y58" s="1">
        <v>5</v>
      </c>
      <c r="Z58" s="1">
        <v>5</v>
      </c>
      <c r="AA58" s="1">
        <v>5</v>
      </c>
      <c r="AB58" s="1">
        <v>5</v>
      </c>
      <c r="AC58" s="1">
        <v>5</v>
      </c>
      <c r="AD58" s="1">
        <v>5</v>
      </c>
      <c r="AE58" s="1">
        <v>5</v>
      </c>
      <c r="AF58" s="1">
        <v>5</v>
      </c>
      <c r="AG58" s="1">
        <v>5</v>
      </c>
      <c r="AH58" s="1">
        <v>5</v>
      </c>
      <c r="AI58" s="1">
        <v>5</v>
      </c>
      <c r="AJ58" s="1">
        <v>5</v>
      </c>
      <c r="AK58" s="1">
        <v>4</v>
      </c>
      <c r="AL58" s="1">
        <v>5</v>
      </c>
      <c r="AM58" s="1">
        <v>5</v>
      </c>
      <c r="AN58" s="1">
        <v>5</v>
      </c>
      <c r="AO58" s="1">
        <v>5</v>
      </c>
      <c r="AP58" s="1">
        <v>5</v>
      </c>
      <c r="AQ58" s="1">
        <v>5</v>
      </c>
      <c r="AR58" s="1">
        <v>5</v>
      </c>
      <c r="AS58" s="1">
        <v>4</v>
      </c>
      <c r="AT58" s="1">
        <v>4</v>
      </c>
      <c r="AU58" s="1">
        <v>4</v>
      </c>
    </row>
    <row r="59" spans="1:47" ht="22.5" customHeight="1" x14ac:dyDescent="0.2">
      <c r="A59" s="2">
        <v>46219.849998946796</v>
      </c>
      <c r="B59" s="1" t="s">
        <v>165</v>
      </c>
      <c r="C59" s="1" t="s">
        <v>166</v>
      </c>
      <c r="D59" s="1" t="s">
        <v>49</v>
      </c>
      <c r="E59" s="1">
        <v>25</v>
      </c>
      <c r="F59" s="1" t="s">
        <v>53</v>
      </c>
      <c r="G59" s="1">
        <v>5</v>
      </c>
      <c r="H59" s="1">
        <v>5</v>
      </c>
      <c r="I59" s="1">
        <v>5</v>
      </c>
      <c r="J59" s="1">
        <v>5</v>
      </c>
      <c r="K59" s="1">
        <v>5</v>
      </c>
      <c r="L59" s="1">
        <v>5</v>
      </c>
      <c r="M59" s="1">
        <v>4</v>
      </c>
      <c r="N59" s="1">
        <v>4</v>
      </c>
      <c r="O59" s="1"/>
      <c r="P59" s="1">
        <v>5</v>
      </c>
      <c r="Q59" s="1">
        <v>5</v>
      </c>
      <c r="R59" s="1">
        <v>4</v>
      </c>
      <c r="S59" s="1">
        <v>3</v>
      </c>
      <c r="T59" s="1">
        <v>4</v>
      </c>
      <c r="U59" s="1">
        <v>4</v>
      </c>
      <c r="V59" s="1">
        <v>4</v>
      </c>
      <c r="W59" s="1">
        <v>4</v>
      </c>
      <c r="X59" s="1">
        <v>5</v>
      </c>
      <c r="Y59" s="1">
        <v>5</v>
      </c>
      <c r="Z59" s="1">
        <v>4</v>
      </c>
      <c r="AA59" s="1">
        <v>4</v>
      </c>
      <c r="AB59" s="1">
        <v>5</v>
      </c>
      <c r="AC59" s="1">
        <v>5</v>
      </c>
      <c r="AD59" s="1">
        <v>4</v>
      </c>
      <c r="AE59" s="1">
        <v>4</v>
      </c>
      <c r="AF59" s="1">
        <v>4</v>
      </c>
      <c r="AG59" s="1">
        <v>4</v>
      </c>
      <c r="AH59" s="1">
        <v>4</v>
      </c>
      <c r="AI59" s="1">
        <v>4</v>
      </c>
      <c r="AJ59" s="1">
        <v>4</v>
      </c>
      <c r="AK59" s="1">
        <v>4</v>
      </c>
      <c r="AL59" s="1">
        <v>4</v>
      </c>
      <c r="AM59" s="1">
        <v>4</v>
      </c>
      <c r="AN59" s="1">
        <v>4</v>
      </c>
      <c r="AO59" s="1">
        <v>4</v>
      </c>
      <c r="AP59" s="1">
        <v>4</v>
      </c>
      <c r="AQ59" s="1">
        <v>4</v>
      </c>
      <c r="AR59" s="1">
        <v>4</v>
      </c>
      <c r="AS59" s="1">
        <v>4</v>
      </c>
      <c r="AT59" s="1">
        <v>4</v>
      </c>
      <c r="AU59" s="1">
        <v>4</v>
      </c>
    </row>
    <row r="60" spans="1:47" ht="22.5" customHeight="1" x14ac:dyDescent="0.2">
      <c r="A60" s="2">
        <v>46219.850925844898</v>
      </c>
      <c r="B60" s="1" t="s">
        <v>167</v>
      </c>
      <c r="C60" s="1" t="s">
        <v>168</v>
      </c>
      <c r="D60" s="1" t="s">
        <v>49</v>
      </c>
      <c r="E60" s="1">
        <v>25</v>
      </c>
      <c r="F60" s="1" t="s">
        <v>53</v>
      </c>
      <c r="G60" s="1">
        <v>4</v>
      </c>
      <c r="H60" s="1">
        <v>4</v>
      </c>
      <c r="I60" s="1">
        <v>4</v>
      </c>
      <c r="J60" s="1">
        <v>4</v>
      </c>
      <c r="K60" s="1">
        <v>5</v>
      </c>
      <c r="L60" s="1">
        <v>5</v>
      </c>
      <c r="M60" s="1">
        <v>5</v>
      </c>
      <c r="N60" s="1">
        <v>5</v>
      </c>
      <c r="O60" s="1"/>
      <c r="P60" s="1">
        <v>5</v>
      </c>
      <c r="Q60" s="1">
        <v>5</v>
      </c>
      <c r="R60" s="1">
        <v>5</v>
      </c>
      <c r="S60" s="1">
        <v>5</v>
      </c>
      <c r="T60" s="1">
        <v>5</v>
      </c>
      <c r="U60" s="1">
        <v>5</v>
      </c>
      <c r="V60" s="1">
        <v>5</v>
      </c>
      <c r="W60" s="1">
        <v>5</v>
      </c>
      <c r="X60" s="1">
        <v>5</v>
      </c>
      <c r="Y60" s="1">
        <v>5</v>
      </c>
      <c r="Z60" s="1">
        <v>5</v>
      </c>
      <c r="AA60" s="1">
        <v>5</v>
      </c>
      <c r="AB60" s="1">
        <v>5</v>
      </c>
      <c r="AC60" s="1">
        <v>4</v>
      </c>
      <c r="AD60" s="1">
        <v>4</v>
      </c>
      <c r="AE60" s="1">
        <v>4</v>
      </c>
      <c r="AF60" s="1">
        <v>5</v>
      </c>
      <c r="AG60" s="1">
        <v>5</v>
      </c>
      <c r="AH60" s="1">
        <v>4</v>
      </c>
      <c r="AI60" s="1">
        <v>4</v>
      </c>
      <c r="AJ60" s="1">
        <v>4</v>
      </c>
      <c r="AK60" s="1">
        <v>4</v>
      </c>
      <c r="AL60" s="1">
        <v>4</v>
      </c>
      <c r="AM60" s="1">
        <v>4</v>
      </c>
      <c r="AN60" s="1">
        <v>4</v>
      </c>
      <c r="AO60" s="1">
        <v>4</v>
      </c>
      <c r="AP60" s="1">
        <v>4</v>
      </c>
      <c r="AQ60" s="1">
        <v>4</v>
      </c>
      <c r="AR60" s="1">
        <v>4</v>
      </c>
      <c r="AS60" s="1">
        <v>4</v>
      </c>
      <c r="AT60" s="1">
        <v>4</v>
      </c>
      <c r="AU60" s="1">
        <v>4</v>
      </c>
    </row>
    <row r="61" spans="1:47" ht="22.5" customHeight="1" x14ac:dyDescent="0.2">
      <c r="A61" s="2">
        <v>46219.852776435197</v>
      </c>
      <c r="B61" s="1" t="s">
        <v>169</v>
      </c>
      <c r="C61" s="1" t="s">
        <v>170</v>
      </c>
      <c r="D61" s="1" t="s">
        <v>60</v>
      </c>
      <c r="E61" s="1">
        <v>23</v>
      </c>
      <c r="F61" s="1" t="s">
        <v>50</v>
      </c>
      <c r="G61" s="1">
        <v>5</v>
      </c>
      <c r="H61" s="1">
        <v>5</v>
      </c>
      <c r="I61" s="1">
        <v>4</v>
      </c>
      <c r="J61" s="1">
        <v>3</v>
      </c>
      <c r="K61" s="1">
        <v>4</v>
      </c>
      <c r="L61" s="1">
        <v>4</v>
      </c>
      <c r="M61" s="1">
        <v>4</v>
      </c>
      <c r="N61" s="1">
        <v>4</v>
      </c>
      <c r="O61" s="1"/>
      <c r="P61" s="1">
        <v>5</v>
      </c>
      <c r="Q61" s="1">
        <v>5</v>
      </c>
      <c r="R61" s="1">
        <v>4</v>
      </c>
      <c r="S61" s="1">
        <v>4</v>
      </c>
      <c r="T61" s="1">
        <v>4</v>
      </c>
      <c r="U61" s="1">
        <v>4</v>
      </c>
      <c r="V61" s="1">
        <v>4</v>
      </c>
      <c r="W61" s="1">
        <v>4</v>
      </c>
      <c r="X61" s="1">
        <v>4</v>
      </c>
      <c r="Y61" s="1">
        <v>4</v>
      </c>
      <c r="Z61" s="1">
        <v>5</v>
      </c>
      <c r="AA61" s="1">
        <v>5</v>
      </c>
      <c r="AB61" s="1">
        <v>5</v>
      </c>
      <c r="AC61" s="1">
        <v>4</v>
      </c>
      <c r="AD61" s="1">
        <v>3</v>
      </c>
      <c r="AE61" s="1">
        <v>4</v>
      </c>
      <c r="AF61" s="1">
        <v>5</v>
      </c>
      <c r="AG61" s="1">
        <v>5</v>
      </c>
      <c r="AH61" s="1">
        <v>5</v>
      </c>
      <c r="AI61" s="1">
        <v>5</v>
      </c>
      <c r="AJ61" s="1">
        <v>5</v>
      </c>
      <c r="AK61" s="1">
        <v>5</v>
      </c>
      <c r="AL61" s="1">
        <v>5</v>
      </c>
      <c r="AM61" s="1">
        <v>5</v>
      </c>
      <c r="AN61" s="1">
        <v>5</v>
      </c>
      <c r="AO61" s="1">
        <v>5</v>
      </c>
      <c r="AP61" s="1">
        <v>5</v>
      </c>
      <c r="AQ61" s="1">
        <v>5</v>
      </c>
      <c r="AR61" s="1">
        <v>5</v>
      </c>
      <c r="AS61" s="1">
        <v>5</v>
      </c>
      <c r="AT61" s="1">
        <v>5</v>
      </c>
      <c r="AU61" s="1">
        <v>5</v>
      </c>
    </row>
    <row r="62" spans="1:47" ht="22.5" customHeight="1" x14ac:dyDescent="0.2">
      <c r="A62" s="2">
        <v>46219.879698819401</v>
      </c>
      <c r="B62" s="1" t="s">
        <v>171</v>
      </c>
      <c r="C62" s="1" t="s">
        <v>172</v>
      </c>
      <c r="D62" s="1" t="s">
        <v>49</v>
      </c>
      <c r="E62" s="1">
        <v>25</v>
      </c>
      <c r="F62" s="1" t="s">
        <v>53</v>
      </c>
      <c r="G62" s="1">
        <v>4</v>
      </c>
      <c r="H62" s="1">
        <v>4</v>
      </c>
      <c r="I62" s="1">
        <v>5</v>
      </c>
      <c r="J62" s="1">
        <v>5</v>
      </c>
      <c r="K62" s="1">
        <v>5</v>
      </c>
      <c r="L62" s="1">
        <v>5</v>
      </c>
      <c r="M62" s="1">
        <v>5</v>
      </c>
      <c r="N62" s="1">
        <v>4</v>
      </c>
      <c r="O62" s="1"/>
      <c r="P62" s="1">
        <v>4</v>
      </c>
      <c r="Q62" s="1">
        <v>4</v>
      </c>
      <c r="R62" s="1">
        <v>4</v>
      </c>
      <c r="S62" s="1">
        <v>4</v>
      </c>
      <c r="T62" s="1">
        <v>4</v>
      </c>
      <c r="U62" s="1">
        <v>3</v>
      </c>
      <c r="V62" s="1">
        <v>4</v>
      </c>
      <c r="W62" s="1">
        <v>4</v>
      </c>
      <c r="X62" s="1">
        <v>4</v>
      </c>
      <c r="Y62" s="1">
        <v>4</v>
      </c>
      <c r="Z62" s="1">
        <v>4</v>
      </c>
      <c r="AA62" s="1">
        <v>4</v>
      </c>
      <c r="AB62" s="1">
        <v>4</v>
      </c>
      <c r="AC62" s="1">
        <v>4</v>
      </c>
      <c r="AD62" s="1">
        <v>4</v>
      </c>
      <c r="AE62" s="1">
        <v>4</v>
      </c>
      <c r="AF62" s="1">
        <v>4</v>
      </c>
      <c r="AG62" s="1">
        <v>4</v>
      </c>
      <c r="AH62" s="1">
        <v>4</v>
      </c>
      <c r="AI62" s="1">
        <v>4</v>
      </c>
      <c r="AJ62" s="1">
        <v>4</v>
      </c>
      <c r="AK62" s="1">
        <v>4</v>
      </c>
      <c r="AL62" s="1">
        <v>4</v>
      </c>
      <c r="AM62" s="1">
        <v>4</v>
      </c>
      <c r="AN62" s="1">
        <v>4</v>
      </c>
      <c r="AO62" s="1">
        <v>4</v>
      </c>
      <c r="AP62" s="1">
        <v>4</v>
      </c>
      <c r="AQ62" s="1">
        <v>4</v>
      </c>
      <c r="AR62" s="1">
        <v>4</v>
      </c>
      <c r="AS62" s="1">
        <v>4</v>
      </c>
      <c r="AT62" s="1">
        <v>4</v>
      </c>
      <c r="AU62" s="1">
        <v>3</v>
      </c>
    </row>
    <row r="63" spans="1:47" ht="22.5" customHeight="1" x14ac:dyDescent="0.2">
      <c r="A63" s="2">
        <v>46220.776852731498</v>
      </c>
      <c r="B63" s="1" t="s">
        <v>173</v>
      </c>
      <c r="C63" s="1" t="s">
        <v>174</v>
      </c>
      <c r="D63" s="1" t="s">
        <v>49</v>
      </c>
      <c r="E63" s="1">
        <v>24</v>
      </c>
      <c r="F63" s="1" t="s">
        <v>53</v>
      </c>
      <c r="G63" s="1">
        <v>4</v>
      </c>
      <c r="H63" s="1">
        <v>4</v>
      </c>
      <c r="I63" s="1">
        <v>4</v>
      </c>
      <c r="J63" s="1">
        <v>4</v>
      </c>
      <c r="K63" s="1">
        <v>4</v>
      </c>
      <c r="L63" s="1">
        <v>4</v>
      </c>
      <c r="M63" s="1">
        <v>4</v>
      </c>
      <c r="N63" s="1">
        <v>4</v>
      </c>
      <c r="O63" s="1"/>
      <c r="P63" s="1">
        <v>4</v>
      </c>
      <c r="Q63" s="1">
        <v>4</v>
      </c>
      <c r="R63" s="1">
        <v>4</v>
      </c>
      <c r="S63" s="1">
        <v>4</v>
      </c>
      <c r="T63" s="1">
        <v>4</v>
      </c>
      <c r="U63" s="1">
        <v>4</v>
      </c>
      <c r="V63" s="1">
        <v>4</v>
      </c>
      <c r="W63" s="1">
        <v>4</v>
      </c>
      <c r="X63" s="1">
        <v>4</v>
      </c>
      <c r="Y63" s="1">
        <v>4</v>
      </c>
      <c r="Z63" s="1">
        <v>4</v>
      </c>
      <c r="AA63" s="1">
        <v>4</v>
      </c>
      <c r="AB63" s="1">
        <v>4</v>
      </c>
      <c r="AC63" s="1">
        <v>4</v>
      </c>
      <c r="AD63" s="1">
        <v>4</v>
      </c>
      <c r="AE63" s="1">
        <v>4</v>
      </c>
      <c r="AF63" s="1">
        <v>4</v>
      </c>
      <c r="AG63" s="1">
        <v>4</v>
      </c>
      <c r="AH63" s="1">
        <v>4</v>
      </c>
      <c r="AI63" s="1">
        <v>4</v>
      </c>
      <c r="AJ63" s="1">
        <v>4</v>
      </c>
      <c r="AK63" s="1">
        <v>4</v>
      </c>
      <c r="AL63" s="1">
        <v>4</v>
      </c>
      <c r="AM63" s="1">
        <v>4</v>
      </c>
      <c r="AN63" s="1">
        <v>4</v>
      </c>
      <c r="AO63" s="1">
        <v>4</v>
      </c>
      <c r="AP63" s="1">
        <v>4</v>
      </c>
      <c r="AQ63" s="1">
        <v>4</v>
      </c>
      <c r="AR63" s="1">
        <v>4</v>
      </c>
      <c r="AS63" s="1">
        <v>4</v>
      </c>
      <c r="AT63" s="1">
        <v>4</v>
      </c>
      <c r="AU63" s="1">
        <v>4</v>
      </c>
    </row>
    <row r="64" spans="1:47" ht="22.5" customHeight="1" x14ac:dyDescent="0.2">
      <c r="A64" s="2">
        <v>46224.805200254603</v>
      </c>
      <c r="B64" s="1" t="s">
        <v>175</v>
      </c>
      <c r="C64" s="1" t="s">
        <v>176</v>
      </c>
      <c r="D64" s="1" t="s">
        <v>60</v>
      </c>
      <c r="E64" s="1">
        <v>20</v>
      </c>
      <c r="F64" s="1" t="s">
        <v>50</v>
      </c>
      <c r="G64" s="1">
        <v>5</v>
      </c>
      <c r="H64" s="1">
        <v>5</v>
      </c>
      <c r="I64" s="1">
        <v>5</v>
      </c>
      <c r="J64" s="1">
        <v>5</v>
      </c>
      <c r="K64" s="1">
        <v>5</v>
      </c>
      <c r="L64" s="1">
        <v>5</v>
      </c>
      <c r="M64" s="1">
        <v>5</v>
      </c>
      <c r="N64" s="1">
        <v>5</v>
      </c>
      <c r="O64" s="1"/>
      <c r="P64" s="1">
        <v>5</v>
      </c>
      <c r="Q64" s="1">
        <v>5</v>
      </c>
      <c r="R64" s="1">
        <v>5</v>
      </c>
      <c r="S64" s="1">
        <v>4</v>
      </c>
      <c r="T64" s="1">
        <v>5</v>
      </c>
      <c r="U64" s="1">
        <v>5</v>
      </c>
      <c r="V64" s="1">
        <v>5</v>
      </c>
      <c r="W64" s="1">
        <v>5</v>
      </c>
      <c r="X64" s="1">
        <v>5</v>
      </c>
      <c r="Y64" s="1">
        <v>5</v>
      </c>
      <c r="Z64" s="1">
        <v>5</v>
      </c>
      <c r="AA64" s="1">
        <v>5</v>
      </c>
      <c r="AB64" s="1">
        <v>5</v>
      </c>
      <c r="AC64" s="1">
        <v>5</v>
      </c>
      <c r="AD64" s="1">
        <v>5</v>
      </c>
      <c r="AE64" s="1">
        <v>5</v>
      </c>
      <c r="AF64" s="1">
        <v>5</v>
      </c>
      <c r="AG64" s="1">
        <v>4</v>
      </c>
      <c r="AH64" s="1">
        <v>5</v>
      </c>
      <c r="AI64" s="1">
        <v>5</v>
      </c>
      <c r="AJ64" s="1">
        <v>5</v>
      </c>
      <c r="AK64" s="1">
        <v>5</v>
      </c>
      <c r="AL64" s="1">
        <v>5</v>
      </c>
      <c r="AM64" s="1">
        <v>5</v>
      </c>
      <c r="AN64" s="1">
        <v>5</v>
      </c>
      <c r="AO64" s="1">
        <v>4</v>
      </c>
      <c r="AP64" s="1">
        <v>5</v>
      </c>
      <c r="AQ64" s="1">
        <v>5</v>
      </c>
      <c r="AR64" s="1">
        <v>5</v>
      </c>
      <c r="AS64" s="1">
        <v>5</v>
      </c>
      <c r="AT64" s="1">
        <v>5</v>
      </c>
      <c r="AU64" s="1">
        <v>5</v>
      </c>
    </row>
    <row r="65" spans="1:47" ht="22.5" customHeight="1" x14ac:dyDescent="0.2">
      <c r="A65" s="2">
        <v>46224.805966527798</v>
      </c>
      <c r="B65" s="1" t="s">
        <v>177</v>
      </c>
      <c r="C65" s="1" t="s">
        <v>178</v>
      </c>
      <c r="D65" s="1" t="s">
        <v>60</v>
      </c>
      <c r="E65" s="1">
        <v>20</v>
      </c>
      <c r="F65" s="1" t="s">
        <v>50</v>
      </c>
      <c r="G65" s="1">
        <v>5</v>
      </c>
      <c r="H65" s="1">
        <v>5</v>
      </c>
      <c r="I65" s="1">
        <v>4</v>
      </c>
      <c r="J65" s="1">
        <v>3</v>
      </c>
      <c r="K65" s="1">
        <v>4</v>
      </c>
      <c r="L65" s="1">
        <v>4</v>
      </c>
      <c r="M65" s="1">
        <v>4</v>
      </c>
      <c r="N65" s="1">
        <v>4</v>
      </c>
      <c r="O65" s="1"/>
      <c r="P65" s="1">
        <v>5</v>
      </c>
      <c r="Q65" s="1">
        <v>5</v>
      </c>
      <c r="R65" s="1">
        <v>5</v>
      </c>
      <c r="S65" s="1">
        <v>5</v>
      </c>
      <c r="T65" s="1">
        <v>5</v>
      </c>
      <c r="U65" s="1">
        <v>5</v>
      </c>
      <c r="V65" s="1">
        <v>4</v>
      </c>
      <c r="W65" s="1">
        <v>4</v>
      </c>
      <c r="X65" s="1">
        <v>5</v>
      </c>
      <c r="Y65" s="1">
        <v>5</v>
      </c>
      <c r="Z65" s="1">
        <v>5</v>
      </c>
      <c r="AA65" s="1">
        <v>5</v>
      </c>
      <c r="AB65" s="1">
        <v>5</v>
      </c>
      <c r="AC65" s="1">
        <v>5</v>
      </c>
      <c r="AD65" s="1">
        <v>5</v>
      </c>
      <c r="AE65" s="1">
        <v>5</v>
      </c>
      <c r="AF65" s="1">
        <v>5</v>
      </c>
      <c r="AG65" s="1">
        <v>5</v>
      </c>
      <c r="AH65" s="1">
        <v>5</v>
      </c>
      <c r="AI65" s="1">
        <v>5</v>
      </c>
      <c r="AJ65" s="1">
        <v>5</v>
      </c>
      <c r="AK65" s="1">
        <v>5</v>
      </c>
      <c r="AL65" s="1">
        <v>5</v>
      </c>
      <c r="AM65" s="1">
        <v>5</v>
      </c>
      <c r="AN65" s="1">
        <v>5</v>
      </c>
      <c r="AO65" s="1">
        <v>5</v>
      </c>
      <c r="AP65" s="1">
        <v>5</v>
      </c>
      <c r="AQ65" s="1">
        <v>5</v>
      </c>
      <c r="AR65" s="1">
        <v>5</v>
      </c>
      <c r="AS65" s="1">
        <v>5</v>
      </c>
      <c r="AT65" s="1">
        <v>4</v>
      </c>
      <c r="AU65" s="1">
        <v>4</v>
      </c>
    </row>
    <row r="66" spans="1:47" ht="22.5" customHeight="1" x14ac:dyDescent="0.2">
      <c r="A66" s="2">
        <v>46224.8066917014</v>
      </c>
      <c r="B66" s="1" t="s">
        <v>179</v>
      </c>
      <c r="C66" s="1" t="s">
        <v>180</v>
      </c>
      <c r="D66" s="1" t="s">
        <v>49</v>
      </c>
      <c r="E66" s="1">
        <v>21</v>
      </c>
      <c r="F66" s="1" t="s">
        <v>50</v>
      </c>
      <c r="G66" s="1">
        <v>4</v>
      </c>
      <c r="H66" s="1">
        <v>4</v>
      </c>
      <c r="I66" s="1">
        <v>5</v>
      </c>
      <c r="J66" s="1">
        <v>5</v>
      </c>
      <c r="K66" s="1">
        <v>5</v>
      </c>
      <c r="L66" s="1">
        <v>5</v>
      </c>
      <c r="M66" s="1">
        <v>5</v>
      </c>
      <c r="N66" s="1">
        <v>5</v>
      </c>
      <c r="O66" s="1"/>
      <c r="P66" s="1">
        <v>5</v>
      </c>
      <c r="Q66" s="1">
        <v>5</v>
      </c>
      <c r="R66" s="1">
        <v>5</v>
      </c>
      <c r="S66" s="1">
        <v>4</v>
      </c>
      <c r="T66" s="1">
        <v>5</v>
      </c>
      <c r="U66" s="1">
        <v>5</v>
      </c>
      <c r="V66" s="1">
        <v>5</v>
      </c>
      <c r="W66" s="1">
        <v>5</v>
      </c>
      <c r="X66" s="1">
        <v>5</v>
      </c>
      <c r="Y66" s="1">
        <v>5</v>
      </c>
      <c r="Z66" s="1">
        <v>5</v>
      </c>
      <c r="AA66" s="1">
        <v>5</v>
      </c>
      <c r="AB66" s="1">
        <v>5</v>
      </c>
      <c r="AC66" s="1">
        <v>5</v>
      </c>
      <c r="AD66" s="1">
        <v>5</v>
      </c>
      <c r="AE66" s="1">
        <v>5</v>
      </c>
      <c r="AF66" s="1">
        <v>5</v>
      </c>
      <c r="AG66" s="1">
        <v>5</v>
      </c>
      <c r="AH66" s="1">
        <v>5</v>
      </c>
      <c r="AI66" s="1">
        <v>5</v>
      </c>
      <c r="AJ66" s="1">
        <v>5</v>
      </c>
      <c r="AK66" s="1">
        <v>5</v>
      </c>
      <c r="AL66" s="1">
        <v>5</v>
      </c>
      <c r="AM66" s="1">
        <v>5</v>
      </c>
      <c r="AN66" s="1">
        <v>5</v>
      </c>
      <c r="AO66" s="1">
        <v>5</v>
      </c>
      <c r="AP66" s="1">
        <v>5</v>
      </c>
      <c r="AQ66" s="1">
        <v>5</v>
      </c>
      <c r="AR66" s="1">
        <v>5</v>
      </c>
      <c r="AS66" s="1">
        <v>5</v>
      </c>
      <c r="AT66" s="1">
        <v>5</v>
      </c>
      <c r="AU66" s="1">
        <v>5</v>
      </c>
    </row>
    <row r="67" spans="1:47" ht="22.5" customHeight="1" x14ac:dyDescent="0.2">
      <c r="A67" s="2">
        <v>46224.807546944401</v>
      </c>
      <c r="B67" s="1" t="s">
        <v>181</v>
      </c>
      <c r="C67" s="1" t="s">
        <v>182</v>
      </c>
      <c r="D67" s="1" t="s">
        <v>60</v>
      </c>
      <c r="E67" s="1">
        <v>22</v>
      </c>
      <c r="F67" s="1" t="s">
        <v>50</v>
      </c>
      <c r="G67" s="1">
        <v>5</v>
      </c>
      <c r="H67" s="1">
        <v>5</v>
      </c>
      <c r="I67" s="1">
        <v>5</v>
      </c>
      <c r="J67" s="1">
        <v>5</v>
      </c>
      <c r="K67" s="1">
        <v>5</v>
      </c>
      <c r="L67" s="1">
        <v>4</v>
      </c>
      <c r="M67" s="1">
        <v>5</v>
      </c>
      <c r="N67" s="1">
        <v>5</v>
      </c>
      <c r="O67" s="1"/>
      <c r="P67" s="1">
        <v>5</v>
      </c>
      <c r="Q67" s="1">
        <v>5</v>
      </c>
      <c r="R67" s="1">
        <v>5</v>
      </c>
      <c r="S67" s="1">
        <v>5</v>
      </c>
      <c r="T67" s="1">
        <v>5</v>
      </c>
      <c r="U67" s="1">
        <v>5</v>
      </c>
      <c r="V67" s="1">
        <v>5</v>
      </c>
      <c r="W67" s="1">
        <v>5</v>
      </c>
      <c r="X67" s="1">
        <v>5</v>
      </c>
      <c r="Y67" s="1">
        <v>5</v>
      </c>
      <c r="Z67" s="1">
        <v>5</v>
      </c>
      <c r="AA67" s="1">
        <v>5</v>
      </c>
      <c r="AB67" s="1">
        <v>5</v>
      </c>
      <c r="AC67" s="1">
        <v>5</v>
      </c>
      <c r="AD67" s="1">
        <v>5</v>
      </c>
      <c r="AE67" s="1">
        <v>4</v>
      </c>
      <c r="AF67" s="1">
        <v>5</v>
      </c>
      <c r="AG67" s="1">
        <v>5</v>
      </c>
      <c r="AH67" s="1">
        <v>5</v>
      </c>
      <c r="AI67" s="1">
        <v>5</v>
      </c>
      <c r="AJ67" s="1">
        <v>5</v>
      </c>
      <c r="AK67" s="1">
        <v>5</v>
      </c>
      <c r="AL67" s="1">
        <v>5</v>
      </c>
      <c r="AM67" s="1">
        <v>5</v>
      </c>
      <c r="AN67" s="1">
        <v>5</v>
      </c>
      <c r="AO67" s="1">
        <v>5</v>
      </c>
      <c r="AP67" s="1">
        <v>5</v>
      </c>
      <c r="AQ67" s="1">
        <v>5</v>
      </c>
      <c r="AR67" s="1">
        <v>5</v>
      </c>
      <c r="AS67" s="1">
        <v>5</v>
      </c>
      <c r="AT67" s="1">
        <v>5</v>
      </c>
      <c r="AU67" s="1">
        <v>5</v>
      </c>
    </row>
    <row r="68" spans="1:47" ht="22.5" customHeight="1" x14ac:dyDescent="0.2">
      <c r="A68" s="2">
        <v>46224.808213946802</v>
      </c>
      <c r="B68" s="1" t="s">
        <v>183</v>
      </c>
      <c r="C68" s="1" t="s">
        <v>184</v>
      </c>
      <c r="D68" s="1" t="s">
        <v>60</v>
      </c>
      <c r="E68" s="1">
        <v>21</v>
      </c>
      <c r="F68" s="1" t="s">
        <v>50</v>
      </c>
      <c r="G68" s="1">
        <v>5</v>
      </c>
      <c r="H68" s="1">
        <v>5</v>
      </c>
      <c r="I68" s="1">
        <v>4</v>
      </c>
      <c r="J68" s="1">
        <v>4</v>
      </c>
      <c r="K68" s="1">
        <v>4</v>
      </c>
      <c r="L68" s="1">
        <v>4</v>
      </c>
      <c r="M68" s="1">
        <v>4</v>
      </c>
      <c r="N68" s="1">
        <v>4</v>
      </c>
      <c r="O68" s="1"/>
      <c r="P68" s="1">
        <v>5</v>
      </c>
      <c r="Q68" s="1">
        <v>5</v>
      </c>
      <c r="R68" s="1">
        <v>4</v>
      </c>
      <c r="S68" s="1">
        <v>4</v>
      </c>
      <c r="T68" s="1">
        <v>4</v>
      </c>
      <c r="U68" s="1">
        <v>4</v>
      </c>
      <c r="V68" s="1">
        <v>4</v>
      </c>
      <c r="W68" s="1">
        <v>4</v>
      </c>
      <c r="X68" s="1">
        <v>4</v>
      </c>
      <c r="Y68" s="1">
        <v>4</v>
      </c>
      <c r="Z68" s="1">
        <v>4</v>
      </c>
      <c r="AA68" s="1">
        <v>4</v>
      </c>
      <c r="AB68" s="1">
        <v>4</v>
      </c>
      <c r="AC68" s="1">
        <v>4</v>
      </c>
      <c r="AD68" s="1">
        <v>4</v>
      </c>
      <c r="AE68" s="1">
        <v>4</v>
      </c>
      <c r="AF68" s="1">
        <v>4</v>
      </c>
      <c r="AG68" s="1">
        <v>4</v>
      </c>
      <c r="AH68" s="1">
        <v>4</v>
      </c>
      <c r="AI68" s="1">
        <v>4</v>
      </c>
      <c r="AJ68" s="1">
        <v>4</v>
      </c>
      <c r="AK68" s="1">
        <v>4</v>
      </c>
      <c r="AL68" s="1">
        <v>4</v>
      </c>
      <c r="AM68" s="1">
        <v>4</v>
      </c>
      <c r="AN68" s="1">
        <v>4</v>
      </c>
      <c r="AO68" s="1">
        <v>4</v>
      </c>
      <c r="AP68" s="1">
        <v>4</v>
      </c>
      <c r="AQ68" s="1">
        <v>4</v>
      </c>
      <c r="AR68" s="1">
        <v>4</v>
      </c>
      <c r="AS68" s="1">
        <v>4</v>
      </c>
      <c r="AT68" s="1">
        <v>4</v>
      </c>
      <c r="AU68" s="1">
        <v>4</v>
      </c>
    </row>
    <row r="69" spans="1:47" ht="22.5" customHeight="1" x14ac:dyDescent="0.2">
      <c r="A69" s="2">
        <v>46224.809057916696</v>
      </c>
      <c r="B69" s="1" t="s">
        <v>185</v>
      </c>
      <c r="C69" s="1" t="s">
        <v>186</v>
      </c>
      <c r="D69" s="1" t="s">
        <v>49</v>
      </c>
      <c r="E69" s="1">
        <v>25</v>
      </c>
      <c r="F69" s="1" t="s">
        <v>53</v>
      </c>
      <c r="G69" s="1">
        <v>5</v>
      </c>
      <c r="H69" s="1">
        <v>5</v>
      </c>
      <c r="I69" s="1">
        <v>5</v>
      </c>
      <c r="J69" s="1">
        <v>5</v>
      </c>
      <c r="K69" s="1">
        <v>5</v>
      </c>
      <c r="L69" s="1">
        <v>5</v>
      </c>
      <c r="M69" s="1">
        <v>4</v>
      </c>
      <c r="N69" s="1">
        <v>4</v>
      </c>
      <c r="O69" s="1"/>
      <c r="P69" s="1">
        <v>5</v>
      </c>
      <c r="Q69" s="1">
        <v>5</v>
      </c>
      <c r="R69" s="1">
        <v>4</v>
      </c>
      <c r="S69" s="1">
        <v>4</v>
      </c>
      <c r="T69" s="1">
        <v>4</v>
      </c>
      <c r="U69" s="1">
        <v>4</v>
      </c>
      <c r="V69" s="1">
        <v>4</v>
      </c>
      <c r="W69" s="1">
        <v>4</v>
      </c>
      <c r="X69" s="1">
        <v>5</v>
      </c>
      <c r="Y69" s="1">
        <v>5</v>
      </c>
      <c r="Z69" s="1">
        <v>5</v>
      </c>
      <c r="AA69" s="1">
        <v>5</v>
      </c>
      <c r="AB69" s="1">
        <v>4</v>
      </c>
      <c r="AC69" s="1">
        <v>4</v>
      </c>
      <c r="AD69" s="1">
        <v>5</v>
      </c>
      <c r="AE69" s="1">
        <v>5</v>
      </c>
      <c r="AF69" s="1">
        <v>5</v>
      </c>
      <c r="AG69" s="1">
        <v>5</v>
      </c>
      <c r="AH69" s="1">
        <v>5</v>
      </c>
      <c r="AI69" s="1">
        <v>5</v>
      </c>
      <c r="AJ69" s="1">
        <v>5</v>
      </c>
      <c r="AK69" s="1">
        <v>4</v>
      </c>
      <c r="AL69" s="1">
        <v>4</v>
      </c>
      <c r="AM69" s="1">
        <v>4</v>
      </c>
      <c r="AN69" s="1">
        <v>5</v>
      </c>
      <c r="AO69" s="1">
        <v>5</v>
      </c>
      <c r="AP69" s="1">
        <v>5</v>
      </c>
      <c r="AQ69" s="1">
        <v>5</v>
      </c>
      <c r="AR69" s="1">
        <v>5</v>
      </c>
      <c r="AS69" s="1">
        <v>5</v>
      </c>
      <c r="AT69" s="1">
        <v>5</v>
      </c>
      <c r="AU69" s="1">
        <v>5</v>
      </c>
    </row>
    <row r="70" spans="1:47" ht="22.5" customHeight="1" x14ac:dyDescent="0.2">
      <c r="A70" s="2">
        <v>46224.809759745403</v>
      </c>
      <c r="B70" s="1" t="s">
        <v>187</v>
      </c>
      <c r="C70" s="1" t="s">
        <v>188</v>
      </c>
      <c r="D70" s="1" t="s">
        <v>60</v>
      </c>
      <c r="E70" s="1">
        <v>22</v>
      </c>
      <c r="F70" s="1" t="s">
        <v>50</v>
      </c>
      <c r="G70" s="1">
        <v>4</v>
      </c>
      <c r="H70" s="1">
        <v>4</v>
      </c>
      <c r="I70" s="1">
        <v>4</v>
      </c>
      <c r="J70" s="1">
        <v>4</v>
      </c>
      <c r="K70" s="1">
        <v>4</v>
      </c>
      <c r="L70" s="1">
        <v>4</v>
      </c>
      <c r="M70" s="1">
        <v>4</v>
      </c>
      <c r="N70" s="1">
        <v>4</v>
      </c>
      <c r="O70" s="1"/>
      <c r="P70" s="1">
        <v>4</v>
      </c>
      <c r="Q70" s="1">
        <v>4</v>
      </c>
      <c r="R70" s="1">
        <v>4</v>
      </c>
      <c r="S70" s="1">
        <v>4</v>
      </c>
      <c r="T70" s="1">
        <v>4</v>
      </c>
      <c r="U70" s="1">
        <v>4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4</v>
      </c>
      <c r="AG70" s="1">
        <v>4</v>
      </c>
      <c r="AH70" s="1">
        <v>4</v>
      </c>
      <c r="AI70" s="1">
        <v>4</v>
      </c>
      <c r="AJ70" s="1">
        <v>4</v>
      </c>
      <c r="AK70" s="1">
        <v>4</v>
      </c>
      <c r="AL70" s="1">
        <v>4</v>
      </c>
      <c r="AM70" s="1">
        <v>4</v>
      </c>
      <c r="AN70" s="1">
        <v>4</v>
      </c>
      <c r="AO70" s="1">
        <v>4</v>
      </c>
      <c r="AP70" s="1">
        <v>4</v>
      </c>
      <c r="AQ70" s="1">
        <v>4</v>
      </c>
      <c r="AR70" s="1">
        <v>4</v>
      </c>
      <c r="AS70" s="1">
        <v>4</v>
      </c>
      <c r="AT70" s="1">
        <v>4</v>
      </c>
      <c r="AU70" s="1">
        <v>4</v>
      </c>
    </row>
    <row r="71" spans="1:47" ht="22.5" customHeight="1" x14ac:dyDescent="0.2">
      <c r="A71" s="2">
        <v>46224.810747245399</v>
      </c>
      <c r="B71" s="1" t="s">
        <v>189</v>
      </c>
      <c r="C71" s="1" t="s">
        <v>190</v>
      </c>
      <c r="D71" s="1" t="s">
        <v>60</v>
      </c>
      <c r="E71" s="1">
        <v>22</v>
      </c>
      <c r="F71" s="1" t="s">
        <v>50</v>
      </c>
      <c r="G71" s="1">
        <v>4</v>
      </c>
      <c r="H71" s="1">
        <v>4</v>
      </c>
      <c r="I71" s="1">
        <v>4</v>
      </c>
      <c r="J71" s="1">
        <v>4</v>
      </c>
      <c r="K71" s="1">
        <v>4</v>
      </c>
      <c r="L71" s="1">
        <v>4</v>
      </c>
      <c r="M71" s="1">
        <v>4</v>
      </c>
      <c r="N71" s="1">
        <v>4</v>
      </c>
      <c r="O71" s="1"/>
      <c r="P71" s="1">
        <v>4</v>
      </c>
      <c r="Q71" s="1">
        <v>4</v>
      </c>
      <c r="R71" s="1">
        <v>4</v>
      </c>
      <c r="S71" s="1">
        <v>4</v>
      </c>
      <c r="T71" s="1">
        <v>4</v>
      </c>
      <c r="U71" s="1">
        <v>4</v>
      </c>
      <c r="V71" s="1">
        <v>4</v>
      </c>
      <c r="W71" s="1">
        <v>4</v>
      </c>
      <c r="X71" s="1">
        <v>4</v>
      </c>
      <c r="Y71" s="1">
        <v>4</v>
      </c>
      <c r="Z71" s="1">
        <v>4</v>
      </c>
      <c r="AA71" s="1">
        <v>4</v>
      </c>
      <c r="AB71" s="1">
        <v>4</v>
      </c>
      <c r="AC71" s="1">
        <v>4</v>
      </c>
      <c r="AD71" s="1">
        <v>4</v>
      </c>
      <c r="AE71" s="1">
        <v>4</v>
      </c>
      <c r="AF71" s="1">
        <v>4</v>
      </c>
      <c r="AG71" s="1">
        <v>4</v>
      </c>
      <c r="AH71" s="1">
        <v>4</v>
      </c>
      <c r="AI71" s="1">
        <v>4</v>
      </c>
      <c r="AJ71" s="1">
        <v>4</v>
      </c>
      <c r="AK71" s="1">
        <v>4</v>
      </c>
      <c r="AL71" s="1">
        <v>4</v>
      </c>
      <c r="AM71" s="1">
        <v>4</v>
      </c>
      <c r="AN71" s="1">
        <v>4</v>
      </c>
      <c r="AO71" s="1">
        <v>4</v>
      </c>
      <c r="AP71" s="1">
        <v>4</v>
      </c>
      <c r="AQ71" s="1">
        <v>4</v>
      </c>
      <c r="AR71" s="1">
        <v>4</v>
      </c>
      <c r="AS71" s="1">
        <v>4</v>
      </c>
      <c r="AT71" s="1">
        <v>4</v>
      </c>
      <c r="AU71" s="1">
        <v>4</v>
      </c>
    </row>
    <row r="72" spans="1:47" ht="22.5" customHeight="1" x14ac:dyDescent="0.2">
      <c r="A72" s="2">
        <v>46225.780988692102</v>
      </c>
      <c r="B72" s="1" t="s">
        <v>191</v>
      </c>
      <c r="C72" s="1" t="s">
        <v>192</v>
      </c>
      <c r="D72" s="1" t="s">
        <v>60</v>
      </c>
      <c r="E72" s="1">
        <v>22</v>
      </c>
      <c r="F72" s="1" t="s">
        <v>50</v>
      </c>
      <c r="G72" s="1">
        <v>4</v>
      </c>
      <c r="H72" s="1">
        <v>4</v>
      </c>
      <c r="I72" s="1">
        <v>4</v>
      </c>
      <c r="J72" s="1">
        <v>4</v>
      </c>
      <c r="K72" s="1">
        <v>4</v>
      </c>
      <c r="L72" s="1">
        <v>4</v>
      </c>
      <c r="M72" s="1">
        <v>4</v>
      </c>
      <c r="N72" s="1">
        <v>4</v>
      </c>
      <c r="O72" s="1"/>
      <c r="P72" s="1">
        <v>4</v>
      </c>
      <c r="Q72" s="1">
        <v>4</v>
      </c>
      <c r="R72" s="1">
        <v>4</v>
      </c>
      <c r="S72" s="1">
        <v>4</v>
      </c>
      <c r="T72" s="1">
        <v>4</v>
      </c>
      <c r="U72" s="1">
        <v>4</v>
      </c>
      <c r="V72" s="1">
        <v>4</v>
      </c>
      <c r="W72" s="1">
        <v>4</v>
      </c>
      <c r="X72" s="1">
        <v>4</v>
      </c>
      <c r="Y72" s="1">
        <v>4</v>
      </c>
      <c r="Z72" s="1">
        <v>3</v>
      </c>
      <c r="AA72" s="1">
        <v>3</v>
      </c>
      <c r="AB72" s="1">
        <v>4</v>
      </c>
      <c r="AC72" s="1">
        <v>4</v>
      </c>
      <c r="AD72" s="1">
        <v>4</v>
      </c>
      <c r="AE72" s="1">
        <v>4</v>
      </c>
      <c r="AF72" s="1">
        <v>4</v>
      </c>
      <c r="AG72" s="1">
        <v>4</v>
      </c>
      <c r="AH72" s="1">
        <v>4</v>
      </c>
      <c r="AI72" s="1">
        <v>4</v>
      </c>
      <c r="AJ72" s="1">
        <v>4</v>
      </c>
      <c r="AK72" s="1">
        <v>4</v>
      </c>
      <c r="AL72" s="1">
        <v>4</v>
      </c>
      <c r="AM72" s="1">
        <v>4</v>
      </c>
      <c r="AN72" s="1">
        <v>4</v>
      </c>
      <c r="AO72" s="1">
        <v>4</v>
      </c>
      <c r="AP72" s="1">
        <v>4</v>
      </c>
      <c r="AQ72" s="1">
        <v>4</v>
      </c>
      <c r="AR72" s="1">
        <v>4</v>
      </c>
      <c r="AS72" s="1">
        <v>4</v>
      </c>
      <c r="AT72" s="1">
        <v>4</v>
      </c>
      <c r="AU72" s="1">
        <v>4</v>
      </c>
    </row>
    <row r="73" spans="1:47" ht="22.5" customHeight="1" x14ac:dyDescent="0.2">
      <c r="A73" s="2">
        <v>46225.800392627301</v>
      </c>
      <c r="B73" s="1" t="s">
        <v>193</v>
      </c>
      <c r="C73" s="1" t="s">
        <v>194</v>
      </c>
      <c r="D73" s="1" t="s">
        <v>49</v>
      </c>
      <c r="E73" s="1">
        <v>20</v>
      </c>
      <c r="F73" s="1" t="s">
        <v>50</v>
      </c>
      <c r="G73" s="1">
        <v>4</v>
      </c>
      <c r="H73" s="1">
        <v>4</v>
      </c>
      <c r="I73" s="1">
        <v>5</v>
      </c>
      <c r="J73" s="1">
        <v>5</v>
      </c>
      <c r="K73" s="1">
        <v>5</v>
      </c>
      <c r="L73" s="1">
        <v>5</v>
      </c>
      <c r="M73" s="1">
        <v>5</v>
      </c>
      <c r="N73" s="1">
        <v>5</v>
      </c>
      <c r="O73" s="1"/>
      <c r="P73" s="1">
        <v>5</v>
      </c>
      <c r="Q73" s="1">
        <v>5</v>
      </c>
      <c r="R73" s="1">
        <v>5</v>
      </c>
      <c r="S73" s="1">
        <v>5</v>
      </c>
      <c r="T73" s="1">
        <v>5</v>
      </c>
      <c r="U73" s="1">
        <v>5</v>
      </c>
      <c r="V73" s="1">
        <v>5</v>
      </c>
      <c r="W73" s="1">
        <v>5</v>
      </c>
      <c r="X73" s="1">
        <v>5</v>
      </c>
      <c r="Y73" s="1">
        <v>5</v>
      </c>
      <c r="Z73" s="1">
        <v>5</v>
      </c>
      <c r="AA73" s="1">
        <v>5</v>
      </c>
      <c r="AB73" s="1">
        <v>5</v>
      </c>
      <c r="AC73" s="1">
        <v>5</v>
      </c>
      <c r="AD73" s="1">
        <v>5</v>
      </c>
      <c r="AE73" s="1">
        <v>5</v>
      </c>
      <c r="AF73" s="1">
        <v>5</v>
      </c>
      <c r="AG73" s="1">
        <v>5</v>
      </c>
      <c r="AH73" s="1">
        <v>5</v>
      </c>
      <c r="AI73" s="1">
        <v>4</v>
      </c>
      <c r="AJ73" s="1">
        <v>5</v>
      </c>
      <c r="AK73" s="1">
        <v>5</v>
      </c>
      <c r="AL73" s="1">
        <v>4</v>
      </c>
      <c r="AM73" s="1">
        <v>4</v>
      </c>
      <c r="AN73" s="1">
        <v>4</v>
      </c>
      <c r="AO73" s="1">
        <v>4</v>
      </c>
      <c r="AP73" s="1">
        <v>4</v>
      </c>
      <c r="AQ73" s="1">
        <v>4</v>
      </c>
      <c r="AR73" s="1">
        <v>4</v>
      </c>
      <c r="AS73" s="1">
        <v>4</v>
      </c>
      <c r="AT73" s="1">
        <v>4</v>
      </c>
      <c r="AU73" s="1">
        <v>4</v>
      </c>
    </row>
    <row r="74" spans="1:47" ht="22.5" customHeight="1" x14ac:dyDescent="0.2">
      <c r="A74" s="2">
        <v>46225.801227939803</v>
      </c>
      <c r="B74" s="1" t="s">
        <v>195</v>
      </c>
      <c r="C74" s="1" t="s">
        <v>196</v>
      </c>
      <c r="D74" s="1" t="s">
        <v>60</v>
      </c>
      <c r="E74" s="1">
        <v>22</v>
      </c>
      <c r="F74" s="1" t="s">
        <v>50</v>
      </c>
      <c r="G74" s="1">
        <v>4</v>
      </c>
      <c r="H74" s="1">
        <v>4</v>
      </c>
      <c r="I74" s="1">
        <v>4</v>
      </c>
      <c r="J74" s="1">
        <v>4</v>
      </c>
      <c r="K74" s="1">
        <v>4</v>
      </c>
      <c r="L74" s="1">
        <v>4</v>
      </c>
      <c r="M74" s="1">
        <v>4</v>
      </c>
      <c r="N74" s="1">
        <v>4</v>
      </c>
      <c r="O74" s="1"/>
      <c r="P74" s="1">
        <v>5</v>
      </c>
      <c r="Q74" s="1">
        <v>5</v>
      </c>
      <c r="R74" s="1">
        <v>5</v>
      </c>
      <c r="S74" s="1">
        <v>5</v>
      </c>
      <c r="T74" s="1">
        <v>5</v>
      </c>
      <c r="U74" s="1">
        <v>5</v>
      </c>
      <c r="V74" s="1">
        <v>5</v>
      </c>
      <c r="W74" s="1">
        <v>5</v>
      </c>
      <c r="X74" s="1">
        <v>5</v>
      </c>
      <c r="Y74" s="1">
        <v>5</v>
      </c>
      <c r="Z74" s="1">
        <v>5</v>
      </c>
      <c r="AA74" s="1">
        <v>5</v>
      </c>
      <c r="AB74" s="1">
        <v>5</v>
      </c>
      <c r="AC74" s="1">
        <v>5</v>
      </c>
      <c r="AD74" s="1">
        <v>5</v>
      </c>
      <c r="AE74" s="1">
        <v>5</v>
      </c>
      <c r="AF74" s="1">
        <v>5</v>
      </c>
      <c r="AG74" s="1">
        <v>5</v>
      </c>
      <c r="AH74" s="1">
        <v>5</v>
      </c>
      <c r="AI74" s="1">
        <v>5</v>
      </c>
      <c r="AJ74" s="1">
        <v>5</v>
      </c>
      <c r="AK74" s="1">
        <v>5</v>
      </c>
      <c r="AL74" s="1">
        <v>5</v>
      </c>
      <c r="AM74" s="1">
        <v>5</v>
      </c>
      <c r="AN74" s="1">
        <v>5</v>
      </c>
      <c r="AO74" s="1">
        <v>5</v>
      </c>
      <c r="AP74" s="1">
        <v>5</v>
      </c>
      <c r="AQ74" s="1">
        <v>5</v>
      </c>
      <c r="AR74" s="1">
        <v>5</v>
      </c>
      <c r="AS74" s="1">
        <v>5</v>
      </c>
      <c r="AT74" s="1">
        <v>5</v>
      </c>
      <c r="AU74" s="1">
        <v>5</v>
      </c>
    </row>
    <row r="75" spans="1:47" ht="22.5" customHeight="1" x14ac:dyDescent="0.2">
      <c r="A75" s="2">
        <v>46225.801998101902</v>
      </c>
      <c r="B75" s="1" t="s">
        <v>197</v>
      </c>
      <c r="C75" s="1" t="s">
        <v>198</v>
      </c>
      <c r="D75" s="1" t="s">
        <v>49</v>
      </c>
      <c r="E75" s="1">
        <v>24</v>
      </c>
      <c r="F75" s="1" t="s">
        <v>50</v>
      </c>
      <c r="G75" s="1">
        <v>4</v>
      </c>
      <c r="H75" s="1">
        <v>4</v>
      </c>
      <c r="I75" s="1">
        <v>5</v>
      </c>
      <c r="J75" s="1">
        <v>5</v>
      </c>
      <c r="K75" s="1">
        <v>4</v>
      </c>
      <c r="L75" s="1">
        <v>4</v>
      </c>
      <c r="M75" s="1">
        <v>4</v>
      </c>
      <c r="N75" s="1">
        <v>3</v>
      </c>
      <c r="O75" s="1"/>
      <c r="P75" s="1">
        <v>5</v>
      </c>
      <c r="Q75" s="1">
        <v>5</v>
      </c>
      <c r="R75" s="1">
        <v>5</v>
      </c>
      <c r="S75" s="1">
        <v>5</v>
      </c>
      <c r="T75" s="1">
        <v>4</v>
      </c>
      <c r="U75" s="1">
        <v>4</v>
      </c>
      <c r="V75" s="1">
        <v>5</v>
      </c>
      <c r="W75" s="1">
        <v>5</v>
      </c>
      <c r="X75" s="1">
        <v>5</v>
      </c>
      <c r="Y75" s="1">
        <v>5</v>
      </c>
      <c r="Z75" s="1">
        <v>5</v>
      </c>
      <c r="AA75" s="1">
        <v>5</v>
      </c>
      <c r="AB75" s="1">
        <v>5</v>
      </c>
      <c r="AC75" s="1">
        <v>4</v>
      </c>
      <c r="AD75" s="1">
        <v>5</v>
      </c>
      <c r="AE75" s="1">
        <v>5</v>
      </c>
      <c r="AF75" s="1">
        <v>5</v>
      </c>
      <c r="AG75" s="1">
        <v>5</v>
      </c>
      <c r="AH75" s="1">
        <v>5</v>
      </c>
      <c r="AI75" s="1">
        <v>5</v>
      </c>
      <c r="AJ75" s="1">
        <v>5</v>
      </c>
      <c r="AK75" s="1">
        <v>5</v>
      </c>
      <c r="AL75" s="1">
        <v>5</v>
      </c>
      <c r="AM75" s="1">
        <v>5</v>
      </c>
      <c r="AN75" s="1">
        <v>5</v>
      </c>
      <c r="AO75" s="1">
        <v>5</v>
      </c>
      <c r="AP75" s="1">
        <v>5</v>
      </c>
      <c r="AQ75" s="1">
        <v>5</v>
      </c>
      <c r="AR75" s="1">
        <v>4</v>
      </c>
      <c r="AS75" s="1">
        <v>4</v>
      </c>
      <c r="AT75" s="1">
        <v>4</v>
      </c>
      <c r="AU75" s="1">
        <v>4</v>
      </c>
    </row>
    <row r="76" spans="1:47" ht="22.5" customHeight="1" x14ac:dyDescent="0.2">
      <c r="A76" s="2">
        <v>46225.802747743102</v>
      </c>
      <c r="B76" s="1" t="s">
        <v>199</v>
      </c>
      <c r="C76" s="1" t="s">
        <v>200</v>
      </c>
      <c r="D76" s="1" t="s">
        <v>49</v>
      </c>
      <c r="E76" s="1">
        <v>23</v>
      </c>
      <c r="F76" s="1" t="s">
        <v>50</v>
      </c>
      <c r="G76" s="1">
        <v>4</v>
      </c>
      <c r="H76" s="1">
        <v>4</v>
      </c>
      <c r="I76" s="1">
        <v>4</v>
      </c>
      <c r="J76" s="1">
        <v>4</v>
      </c>
      <c r="K76" s="1">
        <v>4</v>
      </c>
      <c r="L76" s="1">
        <v>4</v>
      </c>
      <c r="M76" s="1">
        <v>4</v>
      </c>
      <c r="N76" s="1">
        <v>4</v>
      </c>
      <c r="O76" s="1"/>
      <c r="P76" s="1">
        <v>5</v>
      </c>
      <c r="Q76" s="1">
        <v>5</v>
      </c>
      <c r="R76" s="1">
        <v>5</v>
      </c>
      <c r="S76" s="1">
        <v>5</v>
      </c>
      <c r="T76" s="1">
        <v>5</v>
      </c>
      <c r="U76" s="1">
        <v>5</v>
      </c>
      <c r="V76" s="1">
        <v>4</v>
      </c>
      <c r="W76" s="1">
        <v>4</v>
      </c>
      <c r="X76" s="1">
        <v>5</v>
      </c>
      <c r="Y76" s="1">
        <v>5</v>
      </c>
      <c r="Z76" s="1">
        <v>5</v>
      </c>
      <c r="AA76" s="1">
        <v>5</v>
      </c>
      <c r="AB76" s="1">
        <v>5</v>
      </c>
      <c r="AC76" s="1">
        <v>5</v>
      </c>
      <c r="AD76" s="1">
        <v>5</v>
      </c>
      <c r="AE76" s="1">
        <v>5</v>
      </c>
      <c r="AF76" s="1">
        <v>5</v>
      </c>
      <c r="AG76" s="1">
        <v>5</v>
      </c>
      <c r="AH76" s="1">
        <v>5</v>
      </c>
      <c r="AI76" s="1">
        <v>5</v>
      </c>
      <c r="AJ76" s="1">
        <v>5</v>
      </c>
      <c r="AK76" s="1">
        <v>5</v>
      </c>
      <c r="AL76" s="1">
        <v>5</v>
      </c>
      <c r="AM76" s="1">
        <v>5</v>
      </c>
      <c r="AN76" s="1">
        <v>5</v>
      </c>
      <c r="AO76" s="1">
        <v>5</v>
      </c>
      <c r="AP76" s="1">
        <v>5</v>
      </c>
      <c r="AQ76" s="1">
        <v>4</v>
      </c>
      <c r="AR76" s="1">
        <v>5</v>
      </c>
      <c r="AS76" s="1">
        <v>5</v>
      </c>
      <c r="AT76" s="1">
        <v>4</v>
      </c>
      <c r="AU76" s="1">
        <v>4</v>
      </c>
    </row>
    <row r="77" spans="1:47" ht="22.5" customHeight="1" x14ac:dyDescent="0.2">
      <c r="A77" s="2">
        <v>46225.803483877302</v>
      </c>
      <c r="B77" s="1" t="s">
        <v>201</v>
      </c>
      <c r="C77" s="1" t="s">
        <v>202</v>
      </c>
      <c r="D77" s="1" t="s">
        <v>60</v>
      </c>
      <c r="E77" s="1">
        <v>20</v>
      </c>
      <c r="F77" s="1" t="s">
        <v>50</v>
      </c>
      <c r="G77" s="1">
        <v>4</v>
      </c>
      <c r="H77" s="1">
        <v>4</v>
      </c>
      <c r="I77" s="1">
        <v>4</v>
      </c>
      <c r="J77" s="1">
        <v>4</v>
      </c>
      <c r="K77" s="1">
        <v>4</v>
      </c>
      <c r="L77" s="1">
        <v>4</v>
      </c>
      <c r="M77" s="1">
        <v>4</v>
      </c>
      <c r="N77" s="1">
        <v>4</v>
      </c>
      <c r="O77" s="1"/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4</v>
      </c>
      <c r="V77" s="1">
        <v>5</v>
      </c>
      <c r="W77" s="1">
        <v>5</v>
      </c>
      <c r="X77" s="1">
        <v>4</v>
      </c>
      <c r="Y77" s="1">
        <v>4</v>
      </c>
      <c r="Z77" s="1">
        <v>4</v>
      </c>
      <c r="AA77" s="1">
        <v>4</v>
      </c>
      <c r="AB77" s="1">
        <v>4</v>
      </c>
      <c r="AC77" s="1">
        <v>4</v>
      </c>
      <c r="AD77" s="1">
        <v>4</v>
      </c>
      <c r="AE77" s="1">
        <v>4</v>
      </c>
      <c r="AF77" s="1">
        <v>4</v>
      </c>
      <c r="AG77" s="1">
        <v>4</v>
      </c>
      <c r="AH77" s="1">
        <v>4</v>
      </c>
      <c r="AI77" s="1">
        <v>4</v>
      </c>
      <c r="AJ77" s="1">
        <v>4</v>
      </c>
      <c r="AK77" s="1">
        <v>4</v>
      </c>
      <c r="AL77" s="1">
        <v>4</v>
      </c>
      <c r="AM77" s="1">
        <v>4</v>
      </c>
      <c r="AN77" s="1">
        <v>4</v>
      </c>
      <c r="AO77" s="1">
        <v>4</v>
      </c>
      <c r="AP77" s="1">
        <v>4</v>
      </c>
      <c r="AQ77" s="1">
        <v>4</v>
      </c>
      <c r="AR77" s="1">
        <v>4</v>
      </c>
      <c r="AS77" s="1">
        <v>4</v>
      </c>
      <c r="AT77" s="1">
        <v>4</v>
      </c>
      <c r="AU77" s="1">
        <v>4</v>
      </c>
    </row>
    <row r="78" spans="1:47" ht="22.5" customHeight="1" x14ac:dyDescent="0.2">
      <c r="A78" s="2">
        <v>46225.804254583301</v>
      </c>
      <c r="B78" s="1" t="s">
        <v>203</v>
      </c>
      <c r="C78" s="1" t="s">
        <v>204</v>
      </c>
      <c r="D78" s="1" t="s">
        <v>60</v>
      </c>
      <c r="E78" s="1">
        <v>20</v>
      </c>
      <c r="F78" s="1" t="s">
        <v>50</v>
      </c>
      <c r="G78" s="1">
        <v>4</v>
      </c>
      <c r="H78" s="1">
        <v>4</v>
      </c>
      <c r="I78" s="1">
        <v>4</v>
      </c>
      <c r="J78" s="1">
        <v>4</v>
      </c>
      <c r="K78" s="1">
        <v>4</v>
      </c>
      <c r="L78" s="1">
        <v>3</v>
      </c>
      <c r="M78" s="1">
        <v>4</v>
      </c>
      <c r="N78" s="1">
        <v>4</v>
      </c>
      <c r="O78" s="1"/>
      <c r="P78" s="1">
        <v>4</v>
      </c>
      <c r="Q78" s="1">
        <v>4</v>
      </c>
      <c r="R78" s="1">
        <v>4</v>
      </c>
      <c r="S78" s="1">
        <v>4</v>
      </c>
      <c r="T78" s="1">
        <v>4</v>
      </c>
      <c r="U78" s="1">
        <v>4</v>
      </c>
      <c r="V78" s="1">
        <v>4</v>
      </c>
      <c r="W78" s="1">
        <v>4</v>
      </c>
      <c r="X78" s="1">
        <v>4</v>
      </c>
      <c r="Y78" s="1">
        <v>4</v>
      </c>
      <c r="Z78" s="1">
        <v>4</v>
      </c>
      <c r="AA78" s="1">
        <v>4</v>
      </c>
      <c r="AB78" s="1">
        <v>4</v>
      </c>
      <c r="AC78" s="1">
        <v>4</v>
      </c>
      <c r="AD78" s="1">
        <v>4</v>
      </c>
      <c r="AE78" s="1">
        <v>4</v>
      </c>
      <c r="AF78" s="1">
        <v>4</v>
      </c>
      <c r="AG78" s="1">
        <v>4</v>
      </c>
      <c r="AH78" s="1">
        <v>4</v>
      </c>
      <c r="AI78" s="1">
        <v>4</v>
      </c>
      <c r="AJ78" s="1">
        <v>4</v>
      </c>
      <c r="AK78" s="1">
        <v>4</v>
      </c>
      <c r="AL78" s="1">
        <v>4</v>
      </c>
      <c r="AM78" s="1">
        <v>4</v>
      </c>
      <c r="AN78" s="1">
        <v>5</v>
      </c>
      <c r="AO78" s="1">
        <v>5</v>
      </c>
      <c r="AP78" s="1">
        <v>4</v>
      </c>
      <c r="AQ78" s="1">
        <v>2</v>
      </c>
      <c r="AR78" s="1">
        <v>4</v>
      </c>
      <c r="AS78" s="1">
        <v>2</v>
      </c>
      <c r="AT78" s="1">
        <v>4</v>
      </c>
      <c r="AU78" s="1">
        <v>2</v>
      </c>
    </row>
    <row r="79" spans="1:47" ht="22.5" customHeight="1" x14ac:dyDescent="0.2">
      <c r="A79" s="2">
        <v>46225.805161400502</v>
      </c>
      <c r="B79" s="1" t="s">
        <v>205</v>
      </c>
      <c r="C79" s="1" t="s">
        <v>206</v>
      </c>
      <c r="D79" s="1" t="s">
        <v>60</v>
      </c>
      <c r="E79" s="1">
        <v>21</v>
      </c>
      <c r="F79" s="1" t="s">
        <v>50</v>
      </c>
      <c r="G79" s="1">
        <v>4</v>
      </c>
      <c r="H79" s="1">
        <v>4</v>
      </c>
      <c r="I79" s="1">
        <v>4</v>
      </c>
      <c r="J79" s="1">
        <v>4</v>
      </c>
      <c r="K79" s="1">
        <v>4</v>
      </c>
      <c r="L79" s="1">
        <v>4</v>
      </c>
      <c r="M79" s="1">
        <v>4</v>
      </c>
      <c r="N79" s="1">
        <v>4</v>
      </c>
      <c r="O79" s="1"/>
      <c r="P79" s="1">
        <v>4</v>
      </c>
      <c r="Q79" s="1">
        <v>4</v>
      </c>
      <c r="R79" s="1">
        <v>4</v>
      </c>
      <c r="S79" s="1">
        <v>3</v>
      </c>
      <c r="T79" s="1">
        <v>4</v>
      </c>
      <c r="U79" s="1">
        <v>3</v>
      </c>
      <c r="V79" s="1">
        <v>4</v>
      </c>
      <c r="W79" s="1">
        <v>3</v>
      </c>
      <c r="X79" s="1">
        <v>4</v>
      </c>
      <c r="Y79" s="1">
        <v>4</v>
      </c>
      <c r="Z79" s="1">
        <v>4</v>
      </c>
      <c r="AA79" s="1">
        <v>4</v>
      </c>
      <c r="AB79" s="1">
        <v>4</v>
      </c>
      <c r="AC79" s="1">
        <v>4</v>
      </c>
      <c r="AD79" s="1">
        <v>4</v>
      </c>
      <c r="AE79" s="1">
        <v>4</v>
      </c>
      <c r="AF79" s="1">
        <v>4</v>
      </c>
      <c r="AG79" s="1">
        <v>4</v>
      </c>
      <c r="AH79" s="1">
        <v>4</v>
      </c>
      <c r="AI79" s="1">
        <v>4</v>
      </c>
      <c r="AJ79" s="1">
        <v>4</v>
      </c>
      <c r="AK79" s="1">
        <v>4</v>
      </c>
      <c r="AL79" s="1">
        <v>4</v>
      </c>
      <c r="AM79" s="1">
        <v>4</v>
      </c>
      <c r="AN79" s="1">
        <v>4</v>
      </c>
      <c r="AO79" s="1">
        <v>4</v>
      </c>
      <c r="AP79" s="1">
        <v>4</v>
      </c>
      <c r="AQ79" s="1">
        <v>4</v>
      </c>
      <c r="AR79" s="1">
        <v>4</v>
      </c>
      <c r="AS79" s="1">
        <v>4</v>
      </c>
      <c r="AT79" s="1">
        <v>4</v>
      </c>
      <c r="AU79" s="1">
        <v>4</v>
      </c>
    </row>
    <row r="80" spans="1:47" ht="22.5" customHeight="1" x14ac:dyDescent="0.2">
      <c r="A80" s="2">
        <v>46225.8058801273</v>
      </c>
      <c r="B80" s="1" t="s">
        <v>207</v>
      </c>
      <c r="C80" s="1" t="s">
        <v>208</v>
      </c>
      <c r="D80" s="1" t="s">
        <v>60</v>
      </c>
      <c r="E80" s="1">
        <v>22</v>
      </c>
      <c r="F80" s="1" t="s">
        <v>50</v>
      </c>
      <c r="G80" s="1">
        <v>4</v>
      </c>
      <c r="H80" s="1">
        <v>4</v>
      </c>
      <c r="I80" s="1">
        <v>4</v>
      </c>
      <c r="J80" s="1">
        <v>3</v>
      </c>
      <c r="K80" s="1">
        <v>4</v>
      </c>
      <c r="L80" s="1">
        <v>3</v>
      </c>
      <c r="M80" s="1">
        <v>4</v>
      </c>
      <c r="N80" s="1">
        <v>3</v>
      </c>
      <c r="O80" s="1"/>
      <c r="P80" s="1">
        <v>4</v>
      </c>
      <c r="Q80" s="1">
        <v>3</v>
      </c>
      <c r="R80" s="1">
        <v>4</v>
      </c>
      <c r="S80" s="1">
        <v>4</v>
      </c>
      <c r="T80" s="1">
        <v>4</v>
      </c>
      <c r="U80" s="1">
        <v>4</v>
      </c>
      <c r="V80" s="1">
        <v>4</v>
      </c>
      <c r="W80" s="1">
        <v>3</v>
      </c>
      <c r="X80" s="1">
        <v>4</v>
      </c>
      <c r="Y80" s="1">
        <v>4</v>
      </c>
      <c r="Z80" s="1">
        <v>4</v>
      </c>
      <c r="AA80" s="1">
        <v>3</v>
      </c>
      <c r="AB80" s="1">
        <v>4</v>
      </c>
      <c r="AC80" s="1">
        <v>4</v>
      </c>
      <c r="AD80" s="1">
        <v>4</v>
      </c>
      <c r="AE80" s="1">
        <v>3</v>
      </c>
      <c r="AF80" s="1">
        <v>4</v>
      </c>
      <c r="AG80" s="1">
        <v>4</v>
      </c>
      <c r="AH80" s="1">
        <v>4</v>
      </c>
      <c r="AI80" s="1">
        <v>3</v>
      </c>
      <c r="AJ80" s="1">
        <v>4</v>
      </c>
      <c r="AK80" s="1">
        <v>4</v>
      </c>
      <c r="AL80" s="1">
        <v>3</v>
      </c>
      <c r="AM80" s="1">
        <v>4</v>
      </c>
      <c r="AN80" s="1">
        <v>3</v>
      </c>
      <c r="AO80" s="1">
        <v>4</v>
      </c>
      <c r="AP80" s="1">
        <v>3</v>
      </c>
      <c r="AQ80" s="1">
        <v>4</v>
      </c>
      <c r="AR80" s="1">
        <v>3</v>
      </c>
      <c r="AS80" s="1">
        <v>4</v>
      </c>
      <c r="AT80" s="1">
        <v>3</v>
      </c>
      <c r="AU80" s="1">
        <v>4</v>
      </c>
    </row>
    <row r="81" spans="1:47" ht="22.5" customHeight="1" x14ac:dyDescent="0.2">
      <c r="A81" s="2">
        <v>46225.806761504602</v>
      </c>
      <c r="B81" s="1" t="s">
        <v>209</v>
      </c>
      <c r="C81" s="1" t="s">
        <v>210</v>
      </c>
      <c r="D81" s="1" t="s">
        <v>49</v>
      </c>
      <c r="E81" s="1">
        <v>23</v>
      </c>
      <c r="F81" s="1" t="s">
        <v>50</v>
      </c>
      <c r="G81" s="1">
        <v>4</v>
      </c>
      <c r="H81" s="1">
        <v>4</v>
      </c>
      <c r="I81" s="1">
        <v>4</v>
      </c>
      <c r="J81" s="1">
        <v>4</v>
      </c>
      <c r="K81" s="1">
        <v>4</v>
      </c>
      <c r="L81" s="1">
        <v>4</v>
      </c>
      <c r="M81" s="1">
        <v>4</v>
      </c>
      <c r="N81" s="1">
        <v>4</v>
      </c>
      <c r="O81" s="1"/>
      <c r="P81" s="1">
        <v>4</v>
      </c>
      <c r="Q81" s="1">
        <v>4</v>
      </c>
      <c r="R81" s="1">
        <v>4</v>
      </c>
      <c r="S81" s="1">
        <v>4</v>
      </c>
      <c r="T81" s="1">
        <v>4</v>
      </c>
      <c r="U81" s="1">
        <v>4</v>
      </c>
      <c r="V81" s="1">
        <v>4</v>
      </c>
      <c r="W81" s="1">
        <v>4</v>
      </c>
      <c r="X81" s="1">
        <v>4</v>
      </c>
      <c r="Y81" s="1">
        <v>3</v>
      </c>
      <c r="Z81" s="1">
        <v>4</v>
      </c>
      <c r="AA81" s="1">
        <v>3</v>
      </c>
      <c r="AB81" s="1">
        <v>4</v>
      </c>
      <c r="AC81" s="1">
        <v>3</v>
      </c>
      <c r="AD81" s="1">
        <v>4</v>
      </c>
      <c r="AE81" s="1">
        <v>3</v>
      </c>
      <c r="AF81" s="1">
        <v>3</v>
      </c>
      <c r="AG81" s="1">
        <v>4</v>
      </c>
      <c r="AH81" s="1">
        <v>3</v>
      </c>
      <c r="AI81" s="1">
        <v>4</v>
      </c>
      <c r="AJ81" s="1">
        <v>3</v>
      </c>
      <c r="AK81" s="1">
        <v>4</v>
      </c>
      <c r="AL81" s="1">
        <v>3</v>
      </c>
      <c r="AM81" s="1">
        <v>4</v>
      </c>
      <c r="AN81" s="1">
        <v>4</v>
      </c>
      <c r="AO81" s="1">
        <v>3</v>
      </c>
      <c r="AP81" s="1">
        <v>4</v>
      </c>
      <c r="AQ81" s="1">
        <v>3</v>
      </c>
      <c r="AR81" s="1">
        <v>4</v>
      </c>
      <c r="AS81" s="1">
        <v>3</v>
      </c>
      <c r="AT81" s="1">
        <v>4</v>
      </c>
      <c r="AU81" s="1">
        <v>4</v>
      </c>
    </row>
    <row r="82" spans="1:47" ht="22.5" customHeight="1" x14ac:dyDescent="0.2">
      <c r="A82" s="2">
        <v>46225.847824907403</v>
      </c>
      <c r="B82" s="1" t="s">
        <v>211</v>
      </c>
      <c r="C82" s="1" t="s">
        <v>212</v>
      </c>
      <c r="D82" s="1" t="s">
        <v>49</v>
      </c>
      <c r="E82" s="1">
        <v>20</v>
      </c>
      <c r="F82" s="1" t="s">
        <v>50</v>
      </c>
      <c r="G82" s="1">
        <v>3</v>
      </c>
      <c r="H82" s="1">
        <v>3</v>
      </c>
      <c r="I82" s="1">
        <v>4</v>
      </c>
      <c r="J82" s="1">
        <v>4</v>
      </c>
      <c r="K82" s="1">
        <v>3</v>
      </c>
      <c r="L82" s="1">
        <v>3</v>
      </c>
      <c r="M82" s="1">
        <v>4</v>
      </c>
      <c r="N82" s="1">
        <v>4</v>
      </c>
      <c r="O82" s="1"/>
      <c r="P82" s="1">
        <v>3</v>
      </c>
      <c r="Q82" s="1">
        <v>3</v>
      </c>
      <c r="R82" s="1">
        <v>4</v>
      </c>
      <c r="S82" s="1">
        <v>4</v>
      </c>
      <c r="T82" s="1">
        <v>4</v>
      </c>
      <c r="U82" s="1">
        <v>4</v>
      </c>
      <c r="V82" s="1">
        <v>3</v>
      </c>
      <c r="W82" s="1">
        <v>4</v>
      </c>
      <c r="X82" s="1">
        <v>4</v>
      </c>
      <c r="Y82" s="1">
        <v>4</v>
      </c>
      <c r="Z82" s="1">
        <v>3</v>
      </c>
      <c r="AA82" s="1">
        <v>4</v>
      </c>
      <c r="AB82" s="1">
        <v>3</v>
      </c>
      <c r="AC82" s="1">
        <v>4</v>
      </c>
      <c r="AD82" s="1">
        <v>3</v>
      </c>
      <c r="AE82" s="1">
        <v>3</v>
      </c>
      <c r="AF82" s="1">
        <v>3</v>
      </c>
      <c r="AG82" s="1">
        <v>4</v>
      </c>
      <c r="AH82" s="1">
        <v>4</v>
      </c>
      <c r="AI82" s="1">
        <v>4</v>
      </c>
      <c r="AJ82" s="1">
        <v>4</v>
      </c>
      <c r="AK82" s="1">
        <v>4</v>
      </c>
      <c r="AL82" s="1">
        <v>4</v>
      </c>
      <c r="AM82" s="1">
        <v>4</v>
      </c>
      <c r="AN82" s="1">
        <v>4</v>
      </c>
      <c r="AO82" s="1">
        <v>4</v>
      </c>
      <c r="AP82" s="1">
        <v>4</v>
      </c>
      <c r="AQ82" s="1">
        <v>4</v>
      </c>
      <c r="AR82" s="1">
        <v>3</v>
      </c>
      <c r="AS82" s="1">
        <v>3</v>
      </c>
      <c r="AT82" s="1">
        <v>4</v>
      </c>
      <c r="AU82" s="1">
        <v>4</v>
      </c>
    </row>
    <row r="83" spans="1:47" ht="22.5" customHeight="1" x14ac:dyDescent="0.2">
      <c r="A83" s="2">
        <v>46225.856636030097</v>
      </c>
      <c r="B83" s="1" t="s">
        <v>213</v>
      </c>
      <c r="C83" s="1" t="s">
        <v>214</v>
      </c>
      <c r="D83" s="1" t="s">
        <v>49</v>
      </c>
      <c r="E83" s="1">
        <v>20</v>
      </c>
      <c r="F83" s="1" t="s">
        <v>50</v>
      </c>
      <c r="G83" s="1">
        <v>5</v>
      </c>
      <c r="H83" s="1">
        <v>5</v>
      </c>
      <c r="I83" s="1">
        <v>5</v>
      </c>
      <c r="J83" s="1">
        <v>3</v>
      </c>
      <c r="K83" s="1">
        <v>5</v>
      </c>
      <c r="L83" s="1">
        <v>4</v>
      </c>
      <c r="M83" s="1">
        <v>5</v>
      </c>
      <c r="N83" s="1">
        <v>5</v>
      </c>
      <c r="O83" s="1"/>
      <c r="P83" s="1">
        <v>5</v>
      </c>
      <c r="Q83" s="1">
        <v>5</v>
      </c>
      <c r="R83" s="1">
        <v>5</v>
      </c>
      <c r="S83" s="1">
        <v>3</v>
      </c>
      <c r="T83" s="1">
        <v>5</v>
      </c>
      <c r="U83" s="1">
        <v>5</v>
      </c>
      <c r="V83" s="1">
        <v>5</v>
      </c>
      <c r="W83" s="1">
        <v>3</v>
      </c>
      <c r="X83" s="1">
        <v>5</v>
      </c>
      <c r="Y83" s="1">
        <v>3</v>
      </c>
      <c r="Z83" s="1">
        <v>5</v>
      </c>
      <c r="AA83" s="1">
        <v>3</v>
      </c>
      <c r="AB83" s="1">
        <v>5</v>
      </c>
      <c r="AC83" s="1">
        <v>3</v>
      </c>
      <c r="AD83" s="1">
        <v>5</v>
      </c>
      <c r="AE83" s="1">
        <v>4</v>
      </c>
      <c r="AF83" s="1">
        <v>5</v>
      </c>
      <c r="AG83" s="1">
        <v>5</v>
      </c>
      <c r="AH83" s="1">
        <v>5</v>
      </c>
      <c r="AI83" s="1">
        <v>5</v>
      </c>
      <c r="AJ83" s="1">
        <v>5</v>
      </c>
      <c r="AK83" s="1">
        <v>5</v>
      </c>
      <c r="AL83" s="1">
        <v>5</v>
      </c>
      <c r="AM83" s="1">
        <v>5</v>
      </c>
      <c r="AN83" s="1">
        <v>5</v>
      </c>
      <c r="AO83" s="1">
        <v>3</v>
      </c>
      <c r="AP83" s="1">
        <v>5</v>
      </c>
      <c r="AQ83" s="1">
        <v>5</v>
      </c>
      <c r="AR83" s="1">
        <v>5</v>
      </c>
      <c r="AS83" s="1">
        <v>5</v>
      </c>
      <c r="AT83" s="1">
        <v>5</v>
      </c>
      <c r="AU83" s="1">
        <v>3</v>
      </c>
    </row>
    <row r="84" spans="1:47" ht="22.5" customHeight="1" x14ac:dyDescent="0.2">
      <c r="A84" s="2">
        <v>46225.887506759304</v>
      </c>
      <c r="B84" s="1" t="s">
        <v>215</v>
      </c>
      <c r="C84" s="1" t="s">
        <v>216</v>
      </c>
      <c r="D84" s="1" t="s">
        <v>60</v>
      </c>
      <c r="E84" s="1">
        <v>21</v>
      </c>
      <c r="F84" s="1" t="s">
        <v>50</v>
      </c>
      <c r="G84" s="1">
        <v>4</v>
      </c>
      <c r="H84" s="1">
        <v>3</v>
      </c>
      <c r="I84" s="1">
        <v>3</v>
      </c>
      <c r="J84" s="1">
        <v>3</v>
      </c>
      <c r="K84" s="1">
        <v>3</v>
      </c>
      <c r="L84" s="1">
        <v>4</v>
      </c>
      <c r="M84" s="1">
        <v>3</v>
      </c>
      <c r="N84" s="1">
        <v>4</v>
      </c>
      <c r="O84" s="1"/>
      <c r="P84" s="1">
        <v>4</v>
      </c>
      <c r="Q84" s="1">
        <v>4</v>
      </c>
      <c r="R84" s="1">
        <v>4</v>
      </c>
      <c r="S84" s="1">
        <v>4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2</v>
      </c>
      <c r="AF84" s="1">
        <v>3</v>
      </c>
      <c r="AG84" s="1">
        <v>3</v>
      </c>
      <c r="AH84" s="1">
        <v>3</v>
      </c>
      <c r="AI84" s="1">
        <v>4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4</v>
      </c>
      <c r="AP84" s="1">
        <v>4</v>
      </c>
      <c r="AQ84" s="1">
        <v>3</v>
      </c>
      <c r="AR84" s="1">
        <v>4</v>
      </c>
      <c r="AS84" s="1">
        <v>3</v>
      </c>
      <c r="AT84" s="1">
        <v>3</v>
      </c>
      <c r="AU84" s="1">
        <v>4</v>
      </c>
    </row>
    <row r="85" spans="1:47" ht="22.5" customHeight="1" x14ac:dyDescent="0.2">
      <c r="A85" s="2">
        <v>46226.6359549306</v>
      </c>
      <c r="B85" s="1" t="s">
        <v>217</v>
      </c>
      <c r="C85" s="1" t="s">
        <v>218</v>
      </c>
      <c r="D85" s="1" t="s">
        <v>49</v>
      </c>
      <c r="E85" s="1">
        <v>22</v>
      </c>
      <c r="F85" s="1" t="s">
        <v>50</v>
      </c>
      <c r="G85" s="1">
        <v>4</v>
      </c>
      <c r="H85" s="1">
        <v>4</v>
      </c>
      <c r="I85" s="1">
        <v>4</v>
      </c>
      <c r="J85" s="1">
        <v>4</v>
      </c>
      <c r="K85" s="1">
        <v>4</v>
      </c>
      <c r="L85" s="1">
        <v>4</v>
      </c>
      <c r="M85" s="1">
        <v>4</v>
      </c>
      <c r="N85" s="1">
        <v>4</v>
      </c>
      <c r="O85" s="1"/>
      <c r="P85" s="1">
        <v>4</v>
      </c>
      <c r="Q85" s="1">
        <v>4</v>
      </c>
      <c r="R85" s="1">
        <v>4</v>
      </c>
      <c r="S85" s="1">
        <v>4</v>
      </c>
      <c r="T85" s="1">
        <v>4</v>
      </c>
      <c r="U85" s="1">
        <v>4</v>
      </c>
      <c r="V85" s="1">
        <v>4</v>
      </c>
      <c r="W85" s="1">
        <v>4</v>
      </c>
      <c r="X85" s="1">
        <v>4</v>
      </c>
      <c r="Y85" s="1">
        <v>4</v>
      </c>
      <c r="Z85" s="1">
        <v>4</v>
      </c>
      <c r="AA85" s="1">
        <v>4</v>
      </c>
      <c r="AB85" s="1">
        <v>4</v>
      </c>
      <c r="AC85" s="1">
        <v>4</v>
      </c>
      <c r="AD85" s="1">
        <v>4</v>
      </c>
      <c r="AE85" s="1">
        <v>4</v>
      </c>
      <c r="AF85" s="1">
        <v>5</v>
      </c>
      <c r="AG85" s="1">
        <v>5</v>
      </c>
      <c r="AH85" s="1">
        <v>5</v>
      </c>
      <c r="AI85" s="1">
        <v>5</v>
      </c>
      <c r="AJ85" s="1">
        <v>5</v>
      </c>
      <c r="AK85" s="1">
        <v>5</v>
      </c>
      <c r="AL85" s="1">
        <v>5</v>
      </c>
      <c r="AM85" s="1">
        <v>5</v>
      </c>
      <c r="AN85" s="1">
        <v>5</v>
      </c>
      <c r="AO85" s="1">
        <v>5</v>
      </c>
      <c r="AP85" s="1">
        <v>5</v>
      </c>
      <c r="AQ85" s="1">
        <v>5</v>
      </c>
      <c r="AR85" s="1">
        <v>5</v>
      </c>
      <c r="AS85" s="1">
        <v>5</v>
      </c>
      <c r="AT85" s="1">
        <v>5</v>
      </c>
      <c r="AU85" s="1">
        <v>5</v>
      </c>
    </row>
    <row r="86" spans="1:47" ht="22.5" customHeight="1" x14ac:dyDescent="0.2">
      <c r="A86" s="2">
        <v>46226.636672488399</v>
      </c>
      <c r="B86" s="1" t="s">
        <v>219</v>
      </c>
      <c r="C86" s="1" t="s">
        <v>220</v>
      </c>
      <c r="D86" s="1" t="s">
        <v>60</v>
      </c>
      <c r="E86" s="1">
        <v>23</v>
      </c>
      <c r="F86" s="1" t="s">
        <v>50</v>
      </c>
      <c r="G86" s="1">
        <v>4</v>
      </c>
      <c r="H86" s="1">
        <v>3</v>
      </c>
      <c r="I86" s="1">
        <v>4</v>
      </c>
      <c r="J86" s="1">
        <v>4</v>
      </c>
      <c r="K86" s="1">
        <v>4</v>
      </c>
      <c r="L86" s="1">
        <v>4</v>
      </c>
      <c r="M86" s="1">
        <v>4</v>
      </c>
      <c r="N86" s="1">
        <v>4</v>
      </c>
      <c r="O86" s="1"/>
      <c r="P86" s="1">
        <v>4</v>
      </c>
      <c r="Q86" s="1">
        <v>4</v>
      </c>
      <c r="R86" s="1">
        <v>4</v>
      </c>
      <c r="S86" s="1">
        <v>4</v>
      </c>
      <c r="T86" s="1">
        <v>4</v>
      </c>
      <c r="U86" s="1">
        <v>4</v>
      </c>
      <c r="V86" s="1">
        <v>4</v>
      </c>
      <c r="W86" s="1">
        <v>4</v>
      </c>
      <c r="X86" s="1">
        <v>4</v>
      </c>
      <c r="Y86" s="1">
        <v>4</v>
      </c>
      <c r="Z86" s="1">
        <v>4</v>
      </c>
      <c r="AA86" s="1">
        <v>3</v>
      </c>
      <c r="AB86" s="1">
        <v>4</v>
      </c>
      <c r="AC86" s="1">
        <v>4</v>
      </c>
      <c r="AD86" s="1">
        <v>4</v>
      </c>
      <c r="AE86" s="1">
        <v>4</v>
      </c>
      <c r="AF86" s="1">
        <v>5</v>
      </c>
      <c r="AG86" s="1">
        <v>5</v>
      </c>
      <c r="AH86" s="1">
        <v>5</v>
      </c>
      <c r="AI86" s="1">
        <v>5</v>
      </c>
      <c r="AJ86" s="1">
        <v>5</v>
      </c>
      <c r="AK86" s="1">
        <v>5</v>
      </c>
      <c r="AL86" s="1">
        <v>5</v>
      </c>
      <c r="AM86" s="1">
        <v>5</v>
      </c>
      <c r="AN86" s="1">
        <v>4</v>
      </c>
      <c r="AO86" s="1">
        <v>4</v>
      </c>
      <c r="AP86" s="1">
        <v>4</v>
      </c>
      <c r="AQ86" s="1">
        <v>4</v>
      </c>
      <c r="AR86" s="1">
        <v>4</v>
      </c>
      <c r="AS86" s="1">
        <v>4</v>
      </c>
      <c r="AT86" s="1">
        <v>4</v>
      </c>
      <c r="AU86" s="1">
        <v>4</v>
      </c>
    </row>
    <row r="87" spans="1:47" ht="22.5" customHeight="1" x14ac:dyDescent="0.2">
      <c r="A87" s="2">
        <v>46226.638255277801</v>
      </c>
      <c r="B87" s="1" t="s">
        <v>221</v>
      </c>
      <c r="C87" s="1" t="s">
        <v>222</v>
      </c>
      <c r="D87" s="1" t="s">
        <v>60</v>
      </c>
      <c r="E87" s="1">
        <v>21</v>
      </c>
      <c r="F87" s="1" t="s">
        <v>50</v>
      </c>
      <c r="G87" s="1">
        <v>4</v>
      </c>
      <c r="H87" s="1">
        <v>4</v>
      </c>
      <c r="I87" s="1">
        <v>4</v>
      </c>
      <c r="J87" s="1">
        <v>3</v>
      </c>
      <c r="K87" s="1">
        <v>4</v>
      </c>
      <c r="L87" s="1">
        <v>4</v>
      </c>
      <c r="M87" s="1">
        <v>4</v>
      </c>
      <c r="N87" s="1">
        <v>4</v>
      </c>
      <c r="O87" s="1"/>
      <c r="P87" s="1">
        <v>4</v>
      </c>
      <c r="Q87" s="1">
        <v>4</v>
      </c>
      <c r="R87" s="1">
        <v>4</v>
      </c>
      <c r="S87" s="1">
        <v>4</v>
      </c>
      <c r="T87" s="1">
        <v>4</v>
      </c>
      <c r="U87" s="1">
        <v>4</v>
      </c>
      <c r="V87" s="1">
        <v>4</v>
      </c>
      <c r="W87" s="1">
        <v>3</v>
      </c>
      <c r="X87" s="1">
        <v>5</v>
      </c>
      <c r="Y87" s="1">
        <v>5</v>
      </c>
      <c r="Z87" s="1">
        <v>5</v>
      </c>
      <c r="AA87" s="1">
        <v>5</v>
      </c>
      <c r="AB87" s="1">
        <v>5</v>
      </c>
      <c r="AC87" s="1">
        <v>5</v>
      </c>
      <c r="AD87" s="1">
        <v>5</v>
      </c>
      <c r="AE87" s="1">
        <v>5</v>
      </c>
      <c r="AF87" s="1">
        <v>5</v>
      </c>
      <c r="AG87" s="1">
        <v>5</v>
      </c>
      <c r="AH87" s="1">
        <v>5</v>
      </c>
      <c r="AI87" s="1">
        <v>5</v>
      </c>
      <c r="AJ87" s="1">
        <v>5</v>
      </c>
      <c r="AK87" s="1">
        <v>5</v>
      </c>
      <c r="AL87" s="1">
        <v>5</v>
      </c>
      <c r="AM87" s="1">
        <v>5</v>
      </c>
      <c r="AN87" s="1">
        <v>5</v>
      </c>
      <c r="AO87" s="1">
        <v>5</v>
      </c>
      <c r="AP87" s="1">
        <v>5</v>
      </c>
      <c r="AQ87" s="1">
        <v>4</v>
      </c>
      <c r="AR87" s="1">
        <v>4</v>
      </c>
      <c r="AS87" s="1">
        <v>3</v>
      </c>
      <c r="AT87" s="1">
        <v>4</v>
      </c>
      <c r="AU87" s="1">
        <v>4</v>
      </c>
    </row>
    <row r="88" spans="1:47" ht="22.5" customHeight="1" x14ac:dyDescent="0.2">
      <c r="A88" s="2">
        <v>46226.638297430603</v>
      </c>
      <c r="B88" s="1" t="s">
        <v>223</v>
      </c>
      <c r="C88" s="1" t="s">
        <v>224</v>
      </c>
      <c r="D88" s="1" t="s">
        <v>49</v>
      </c>
      <c r="E88" s="1">
        <v>20</v>
      </c>
      <c r="F88" s="1" t="s">
        <v>50</v>
      </c>
      <c r="G88" s="1">
        <v>4</v>
      </c>
      <c r="H88" s="1">
        <v>4</v>
      </c>
      <c r="I88" s="1">
        <v>4</v>
      </c>
      <c r="J88" s="1">
        <v>4</v>
      </c>
      <c r="K88" s="1">
        <v>4</v>
      </c>
      <c r="L88" s="1">
        <v>4</v>
      </c>
      <c r="M88" s="1">
        <v>4</v>
      </c>
      <c r="N88" s="1">
        <v>4</v>
      </c>
      <c r="O88" s="1"/>
      <c r="P88" s="1">
        <v>4</v>
      </c>
      <c r="Q88" s="1">
        <v>4</v>
      </c>
      <c r="R88" s="1">
        <v>4</v>
      </c>
      <c r="S88" s="1">
        <v>4</v>
      </c>
      <c r="T88" s="1">
        <v>4</v>
      </c>
      <c r="U88" s="1">
        <v>4</v>
      </c>
      <c r="V88" s="1">
        <v>4</v>
      </c>
      <c r="W88" s="1">
        <v>4</v>
      </c>
      <c r="X88" s="1">
        <v>4</v>
      </c>
      <c r="Y88" s="1">
        <v>4</v>
      </c>
      <c r="Z88" s="1">
        <v>4</v>
      </c>
      <c r="AA88" s="1">
        <v>4</v>
      </c>
      <c r="AB88" s="1">
        <v>4</v>
      </c>
      <c r="AC88" s="1">
        <v>4</v>
      </c>
      <c r="AD88" s="1">
        <v>4</v>
      </c>
      <c r="AE88" s="1">
        <v>4</v>
      </c>
      <c r="AF88" s="1">
        <v>4</v>
      </c>
      <c r="AG88" s="1">
        <v>4</v>
      </c>
      <c r="AH88" s="1">
        <v>4</v>
      </c>
      <c r="AI88" s="1">
        <v>4</v>
      </c>
      <c r="AJ88" s="1">
        <v>4</v>
      </c>
      <c r="AK88" s="1">
        <v>4</v>
      </c>
      <c r="AL88" s="1">
        <v>4</v>
      </c>
      <c r="AM88" s="1">
        <v>4</v>
      </c>
      <c r="AN88" s="1">
        <v>4</v>
      </c>
      <c r="AO88" s="1">
        <v>4</v>
      </c>
      <c r="AP88" s="1">
        <v>4</v>
      </c>
      <c r="AQ88" s="1">
        <v>4</v>
      </c>
      <c r="AR88" s="1">
        <v>4</v>
      </c>
      <c r="AS88" s="1">
        <v>4</v>
      </c>
      <c r="AT88" s="1">
        <v>4</v>
      </c>
      <c r="AU88" s="1">
        <v>4</v>
      </c>
    </row>
    <row r="89" spans="1:47" ht="22.5" customHeight="1" x14ac:dyDescent="0.2">
      <c r="A89" s="2">
        <v>46226.641133877303</v>
      </c>
      <c r="B89" s="1" t="s">
        <v>225</v>
      </c>
      <c r="C89" s="1" t="s">
        <v>226</v>
      </c>
      <c r="D89" s="1" t="s">
        <v>49</v>
      </c>
      <c r="E89" s="1">
        <v>20</v>
      </c>
      <c r="F89" s="1" t="s">
        <v>50</v>
      </c>
      <c r="G89" s="1">
        <v>4</v>
      </c>
      <c r="H89" s="1">
        <v>4</v>
      </c>
      <c r="I89" s="1">
        <v>4</v>
      </c>
      <c r="J89" s="1">
        <v>4</v>
      </c>
      <c r="K89" s="1">
        <v>4</v>
      </c>
      <c r="L89" s="1">
        <v>4</v>
      </c>
      <c r="M89" s="1">
        <v>4</v>
      </c>
      <c r="N89" s="1">
        <v>4</v>
      </c>
      <c r="O89" s="1"/>
      <c r="P89" s="1">
        <v>4</v>
      </c>
      <c r="Q89" s="1">
        <v>4</v>
      </c>
      <c r="R89" s="1">
        <v>4</v>
      </c>
      <c r="S89" s="1">
        <v>4</v>
      </c>
      <c r="T89" s="1">
        <v>4</v>
      </c>
      <c r="U89" s="1">
        <v>4</v>
      </c>
      <c r="V89" s="1">
        <v>4</v>
      </c>
      <c r="W89" s="1">
        <v>4</v>
      </c>
      <c r="X89" s="1">
        <v>5</v>
      </c>
      <c r="Y89" s="1">
        <v>5</v>
      </c>
      <c r="Z89" s="1">
        <v>5</v>
      </c>
      <c r="AA89" s="1">
        <v>4</v>
      </c>
      <c r="AB89" s="1">
        <v>5</v>
      </c>
      <c r="AC89" s="1">
        <v>5</v>
      </c>
      <c r="AD89" s="1">
        <v>4</v>
      </c>
      <c r="AE89" s="1">
        <v>4</v>
      </c>
      <c r="AF89" s="1">
        <v>5</v>
      </c>
      <c r="AG89" s="1">
        <v>5</v>
      </c>
      <c r="AH89" s="1">
        <v>5</v>
      </c>
      <c r="AI89" s="1">
        <v>5</v>
      </c>
      <c r="AJ89" s="1">
        <v>5</v>
      </c>
      <c r="AK89" s="1">
        <v>5</v>
      </c>
      <c r="AL89" s="1">
        <v>5</v>
      </c>
      <c r="AM89" s="1">
        <v>5</v>
      </c>
      <c r="AN89" s="1">
        <v>5</v>
      </c>
      <c r="AO89" s="1">
        <v>5</v>
      </c>
      <c r="AP89" s="1">
        <v>5</v>
      </c>
      <c r="AQ89" s="1">
        <v>5</v>
      </c>
      <c r="AR89" s="1">
        <v>5</v>
      </c>
      <c r="AS89" s="1">
        <v>5</v>
      </c>
      <c r="AT89" s="1">
        <v>5</v>
      </c>
      <c r="AU89" s="1">
        <v>5</v>
      </c>
    </row>
    <row r="90" spans="1:47" ht="22.5" customHeight="1" x14ac:dyDescent="0.2">
      <c r="A90" s="2">
        <v>46226.693925393498</v>
      </c>
      <c r="B90" s="1" t="s">
        <v>227</v>
      </c>
      <c r="C90" s="1" t="s">
        <v>228</v>
      </c>
      <c r="D90" s="1" t="s">
        <v>49</v>
      </c>
      <c r="E90" s="1">
        <v>23</v>
      </c>
      <c r="F90" s="1" t="s">
        <v>50</v>
      </c>
      <c r="G90" s="1">
        <v>4</v>
      </c>
      <c r="H90" s="1">
        <v>4</v>
      </c>
      <c r="I90" s="1">
        <v>4</v>
      </c>
      <c r="J90" s="1">
        <v>4</v>
      </c>
      <c r="K90" s="1">
        <v>4</v>
      </c>
      <c r="L90" s="1">
        <v>4</v>
      </c>
      <c r="M90" s="1">
        <v>4</v>
      </c>
      <c r="N90" s="1">
        <v>4</v>
      </c>
      <c r="O90" s="1"/>
      <c r="P90" s="1">
        <v>4</v>
      </c>
      <c r="Q90" s="1">
        <v>4</v>
      </c>
      <c r="R90" s="1">
        <v>4</v>
      </c>
      <c r="S90" s="1">
        <v>4</v>
      </c>
      <c r="T90" s="1">
        <v>4</v>
      </c>
      <c r="U90" s="1">
        <v>4</v>
      </c>
      <c r="V90" s="1">
        <v>4</v>
      </c>
      <c r="W90" s="1">
        <v>4</v>
      </c>
      <c r="X90" s="1">
        <v>4</v>
      </c>
      <c r="Y90" s="1">
        <v>4</v>
      </c>
      <c r="Z90" s="1">
        <v>4</v>
      </c>
      <c r="AA90" s="1">
        <v>4</v>
      </c>
      <c r="AB90" s="1">
        <v>4</v>
      </c>
      <c r="AC90" s="1">
        <v>4</v>
      </c>
      <c r="AD90" s="1">
        <v>4</v>
      </c>
      <c r="AE90" s="1">
        <v>4</v>
      </c>
      <c r="AF90" s="1">
        <v>5</v>
      </c>
      <c r="AG90" s="1">
        <v>5</v>
      </c>
      <c r="AH90" s="1">
        <v>5</v>
      </c>
      <c r="AI90" s="1">
        <v>4</v>
      </c>
      <c r="AJ90" s="1">
        <v>5</v>
      </c>
      <c r="AK90" s="1">
        <v>4</v>
      </c>
      <c r="AL90" s="1">
        <v>5</v>
      </c>
      <c r="AM90" s="1">
        <v>3</v>
      </c>
      <c r="AN90" s="1">
        <v>5</v>
      </c>
      <c r="AO90" s="1">
        <v>5</v>
      </c>
      <c r="AP90" s="1">
        <v>5</v>
      </c>
      <c r="AQ90" s="1">
        <v>5</v>
      </c>
      <c r="AR90" s="1">
        <v>5</v>
      </c>
      <c r="AS90" s="1">
        <v>5</v>
      </c>
      <c r="AT90" s="1">
        <v>4</v>
      </c>
      <c r="AU90" s="1">
        <v>4</v>
      </c>
    </row>
    <row r="91" spans="1:47" ht="22.5" customHeight="1" x14ac:dyDescent="0.2">
      <c r="A91" s="2">
        <v>46226.694803761602</v>
      </c>
      <c r="B91" s="1" t="s">
        <v>229</v>
      </c>
      <c r="C91" s="1" t="s">
        <v>230</v>
      </c>
      <c r="D91" s="1" t="s">
        <v>49</v>
      </c>
      <c r="E91" s="1">
        <v>20</v>
      </c>
      <c r="F91" s="1" t="s">
        <v>50</v>
      </c>
      <c r="G91" s="1">
        <v>4</v>
      </c>
      <c r="H91" s="1">
        <v>4</v>
      </c>
      <c r="I91" s="1">
        <v>4</v>
      </c>
      <c r="J91" s="1">
        <v>3</v>
      </c>
      <c r="K91" s="1">
        <v>4</v>
      </c>
      <c r="L91" s="1">
        <v>3</v>
      </c>
      <c r="M91" s="1">
        <v>5</v>
      </c>
      <c r="N91" s="1">
        <v>5</v>
      </c>
      <c r="O91" s="1"/>
      <c r="P91" s="1">
        <v>5</v>
      </c>
      <c r="Q91" s="1">
        <v>4</v>
      </c>
      <c r="R91" s="1">
        <v>5</v>
      </c>
      <c r="S91" s="1">
        <v>5</v>
      </c>
      <c r="T91" s="1">
        <v>3</v>
      </c>
      <c r="U91" s="1">
        <v>2</v>
      </c>
      <c r="V91" s="1">
        <v>4</v>
      </c>
      <c r="W91" s="1">
        <v>3</v>
      </c>
      <c r="X91" s="1">
        <v>5</v>
      </c>
      <c r="Y91" s="1">
        <v>5</v>
      </c>
      <c r="Z91" s="1">
        <v>5</v>
      </c>
      <c r="AA91" s="1">
        <v>5</v>
      </c>
      <c r="AB91" s="1">
        <v>5</v>
      </c>
      <c r="AC91" s="1">
        <v>4</v>
      </c>
      <c r="AD91" s="1">
        <v>5</v>
      </c>
      <c r="AE91" s="1">
        <v>4</v>
      </c>
      <c r="AF91" s="1">
        <v>5</v>
      </c>
      <c r="AG91" s="1">
        <v>5</v>
      </c>
      <c r="AH91" s="1">
        <v>5</v>
      </c>
      <c r="AI91" s="1">
        <v>5</v>
      </c>
      <c r="AJ91" s="1">
        <v>5</v>
      </c>
      <c r="AK91" s="1">
        <v>5</v>
      </c>
      <c r="AL91" s="1">
        <v>5</v>
      </c>
      <c r="AM91" s="1">
        <v>5</v>
      </c>
      <c r="AN91" s="1">
        <v>5</v>
      </c>
      <c r="AO91" s="1">
        <v>5</v>
      </c>
      <c r="AP91" s="1">
        <v>4</v>
      </c>
      <c r="AQ91" s="1">
        <v>4</v>
      </c>
      <c r="AR91" s="1">
        <v>4</v>
      </c>
      <c r="AS91" s="1">
        <v>3</v>
      </c>
      <c r="AT91" s="1">
        <v>4</v>
      </c>
      <c r="AU91" s="1">
        <v>4</v>
      </c>
    </row>
    <row r="92" spans="1:47" ht="22.5" customHeight="1" x14ac:dyDescent="0.2">
      <c r="A92" s="2">
        <v>46226.699847766198</v>
      </c>
      <c r="B92" s="1" t="s">
        <v>231</v>
      </c>
      <c r="C92" s="1" t="s">
        <v>232</v>
      </c>
      <c r="D92" s="1" t="s">
        <v>49</v>
      </c>
      <c r="E92" s="1">
        <v>21</v>
      </c>
      <c r="F92" s="1" t="s">
        <v>50</v>
      </c>
      <c r="G92" s="1">
        <v>5</v>
      </c>
      <c r="H92" s="1">
        <v>5</v>
      </c>
      <c r="I92" s="1">
        <v>5</v>
      </c>
      <c r="J92" s="1">
        <v>4</v>
      </c>
      <c r="K92" s="1">
        <v>4</v>
      </c>
      <c r="L92" s="1">
        <v>4</v>
      </c>
      <c r="M92" s="1">
        <v>3</v>
      </c>
      <c r="N92" s="1">
        <v>2</v>
      </c>
      <c r="O92" s="1"/>
      <c r="P92" s="1">
        <v>4</v>
      </c>
      <c r="Q92" s="1">
        <v>3</v>
      </c>
      <c r="R92" s="1">
        <v>4</v>
      </c>
      <c r="S92" s="1">
        <v>3</v>
      </c>
      <c r="T92" s="1">
        <v>4</v>
      </c>
      <c r="U92" s="1">
        <v>4</v>
      </c>
      <c r="V92" s="1">
        <v>5</v>
      </c>
      <c r="W92" s="1">
        <v>5</v>
      </c>
      <c r="X92" s="1">
        <v>5</v>
      </c>
      <c r="Y92" s="1">
        <v>5</v>
      </c>
      <c r="Z92" s="1">
        <v>5</v>
      </c>
      <c r="AA92" s="1">
        <v>4</v>
      </c>
      <c r="AB92" s="1">
        <v>5</v>
      </c>
      <c r="AC92" s="1">
        <v>5</v>
      </c>
      <c r="AD92" s="1">
        <v>5</v>
      </c>
      <c r="AE92" s="1">
        <v>5</v>
      </c>
      <c r="AF92" s="1">
        <v>5</v>
      </c>
      <c r="AG92" s="1">
        <v>5</v>
      </c>
      <c r="AH92" s="1">
        <v>5</v>
      </c>
      <c r="AI92" s="1">
        <v>4</v>
      </c>
      <c r="AJ92" s="1">
        <v>5</v>
      </c>
      <c r="AK92" s="1">
        <v>5</v>
      </c>
      <c r="AL92" s="1">
        <v>5</v>
      </c>
      <c r="AM92" s="1">
        <v>5</v>
      </c>
      <c r="AN92" s="1">
        <v>5</v>
      </c>
      <c r="AO92" s="1">
        <v>4</v>
      </c>
      <c r="AP92" s="1">
        <v>4</v>
      </c>
      <c r="AQ92" s="1">
        <v>4</v>
      </c>
      <c r="AR92" s="1">
        <v>4</v>
      </c>
      <c r="AS92" s="1">
        <v>4</v>
      </c>
      <c r="AT92" s="1">
        <v>4</v>
      </c>
      <c r="AU92" s="1">
        <v>4</v>
      </c>
    </row>
    <row r="93" spans="1:47" ht="22.5" customHeight="1" x14ac:dyDescent="0.2">
      <c r="A93" s="2">
        <v>46226.760224340302</v>
      </c>
      <c r="B93" s="1" t="s">
        <v>233</v>
      </c>
      <c r="C93" s="1" t="s">
        <v>234</v>
      </c>
      <c r="D93" s="1" t="s">
        <v>49</v>
      </c>
      <c r="E93" s="1">
        <v>23</v>
      </c>
      <c r="F93" s="1" t="s">
        <v>50</v>
      </c>
      <c r="G93" s="1">
        <v>4</v>
      </c>
      <c r="H93" s="1">
        <v>4</v>
      </c>
      <c r="I93" s="1">
        <v>4</v>
      </c>
      <c r="J93" s="1">
        <v>3</v>
      </c>
      <c r="K93" s="1">
        <v>5</v>
      </c>
      <c r="L93" s="1">
        <v>5</v>
      </c>
      <c r="M93" s="1">
        <v>5</v>
      </c>
      <c r="N93" s="1">
        <v>5</v>
      </c>
      <c r="O93" s="1"/>
      <c r="P93" s="1">
        <v>5</v>
      </c>
      <c r="Q93" s="1">
        <v>5</v>
      </c>
      <c r="R93" s="1">
        <v>5</v>
      </c>
      <c r="S93" s="1">
        <v>5</v>
      </c>
      <c r="T93" s="1">
        <v>5</v>
      </c>
      <c r="U93" s="1">
        <v>4</v>
      </c>
      <c r="V93" s="1">
        <v>5</v>
      </c>
      <c r="W93" s="1">
        <v>4</v>
      </c>
      <c r="X93" s="1">
        <v>5</v>
      </c>
      <c r="Y93" s="1">
        <v>5</v>
      </c>
      <c r="Z93" s="1">
        <v>5</v>
      </c>
      <c r="AA93" s="1">
        <v>5</v>
      </c>
      <c r="AB93" s="1">
        <v>5</v>
      </c>
      <c r="AC93" s="1">
        <v>4</v>
      </c>
      <c r="AD93" s="1">
        <v>5</v>
      </c>
      <c r="AE93" s="1">
        <v>4</v>
      </c>
      <c r="AF93" s="1">
        <v>5</v>
      </c>
      <c r="AG93" s="1">
        <v>5</v>
      </c>
      <c r="AH93" s="1">
        <v>5</v>
      </c>
      <c r="AI93" s="1">
        <v>5</v>
      </c>
      <c r="AJ93" s="1">
        <v>5</v>
      </c>
      <c r="AK93" s="1">
        <v>5</v>
      </c>
      <c r="AL93" s="1">
        <v>5</v>
      </c>
      <c r="AM93" s="1">
        <v>5</v>
      </c>
      <c r="AN93" s="1">
        <v>4</v>
      </c>
      <c r="AO93" s="1">
        <v>4</v>
      </c>
      <c r="AP93" s="1">
        <v>5</v>
      </c>
      <c r="AQ93" s="1">
        <v>4</v>
      </c>
      <c r="AR93" s="1">
        <v>4</v>
      </c>
      <c r="AS93" s="1">
        <v>4</v>
      </c>
      <c r="AT93" s="1">
        <v>4</v>
      </c>
      <c r="AU93" s="1">
        <v>4</v>
      </c>
    </row>
    <row r="94" spans="1:47" ht="22.5" customHeight="1" x14ac:dyDescent="0.2">
      <c r="A94" s="2">
        <v>46227.043528796297</v>
      </c>
      <c r="B94" s="1" t="s">
        <v>235</v>
      </c>
      <c r="C94" s="1" t="s">
        <v>236</v>
      </c>
      <c r="D94" s="1" t="s">
        <v>49</v>
      </c>
      <c r="E94" s="1">
        <v>23</v>
      </c>
      <c r="F94" s="1" t="s">
        <v>50</v>
      </c>
      <c r="G94" s="1">
        <v>4</v>
      </c>
      <c r="H94" s="1">
        <v>4</v>
      </c>
      <c r="I94" s="1">
        <v>5</v>
      </c>
      <c r="J94" s="1">
        <v>5</v>
      </c>
      <c r="K94" s="1">
        <v>5</v>
      </c>
      <c r="L94" s="1">
        <v>5</v>
      </c>
      <c r="M94" s="1">
        <v>5</v>
      </c>
      <c r="N94" s="1">
        <v>4</v>
      </c>
      <c r="O94" s="1"/>
      <c r="P94" s="1">
        <v>5</v>
      </c>
      <c r="Q94" s="1">
        <v>5</v>
      </c>
      <c r="R94" s="1">
        <v>5</v>
      </c>
      <c r="S94" s="1">
        <v>5</v>
      </c>
      <c r="T94" s="1">
        <v>5</v>
      </c>
      <c r="U94" s="1">
        <v>4</v>
      </c>
      <c r="V94" s="1">
        <v>5</v>
      </c>
      <c r="W94" s="1">
        <v>5</v>
      </c>
      <c r="X94" s="1">
        <v>5</v>
      </c>
      <c r="Y94" s="1">
        <v>4</v>
      </c>
      <c r="Z94" s="1">
        <v>5</v>
      </c>
      <c r="AA94" s="1">
        <v>5</v>
      </c>
      <c r="AB94" s="1">
        <v>4</v>
      </c>
      <c r="AC94" s="1">
        <v>4</v>
      </c>
      <c r="AD94" s="1">
        <v>5</v>
      </c>
      <c r="AE94" s="1">
        <v>5</v>
      </c>
      <c r="AF94" s="1">
        <v>5</v>
      </c>
      <c r="AG94" s="1">
        <v>5</v>
      </c>
      <c r="AH94" s="1">
        <v>5</v>
      </c>
      <c r="AI94" s="1">
        <v>5</v>
      </c>
      <c r="AJ94" s="1">
        <v>5</v>
      </c>
      <c r="AK94" s="1">
        <v>5</v>
      </c>
      <c r="AL94" s="1">
        <v>4</v>
      </c>
      <c r="AM94" s="1">
        <v>4</v>
      </c>
      <c r="AN94" s="1">
        <v>5</v>
      </c>
      <c r="AO94" s="1">
        <v>5</v>
      </c>
      <c r="AP94" s="1">
        <v>5</v>
      </c>
      <c r="AQ94" s="1">
        <v>5</v>
      </c>
      <c r="AR94" s="1">
        <v>5</v>
      </c>
      <c r="AS94" s="1">
        <v>5</v>
      </c>
      <c r="AT94" s="1">
        <v>5</v>
      </c>
      <c r="AU94" s="1">
        <v>5</v>
      </c>
    </row>
    <row r="95" spans="1:47" ht="22.5" customHeight="1" x14ac:dyDescent="0.2">
      <c r="A95" s="2">
        <v>46227.044664062501</v>
      </c>
      <c r="B95" s="1" t="s">
        <v>237</v>
      </c>
      <c r="C95" s="1" t="s">
        <v>238</v>
      </c>
      <c r="D95" s="1" t="s">
        <v>49</v>
      </c>
      <c r="E95" s="1">
        <v>22</v>
      </c>
      <c r="F95" s="1" t="s">
        <v>50</v>
      </c>
      <c r="G95" s="1">
        <v>5</v>
      </c>
      <c r="H95" s="1">
        <v>5</v>
      </c>
      <c r="I95" s="1">
        <v>5</v>
      </c>
      <c r="J95" s="1">
        <v>5</v>
      </c>
      <c r="K95" s="1">
        <v>5</v>
      </c>
      <c r="L95" s="1">
        <v>4</v>
      </c>
      <c r="M95" s="1">
        <v>5</v>
      </c>
      <c r="N95" s="1">
        <v>5</v>
      </c>
      <c r="O95" s="1"/>
      <c r="P95" s="1">
        <v>5</v>
      </c>
      <c r="Q95" s="1">
        <v>3</v>
      </c>
      <c r="R95" s="1">
        <v>4</v>
      </c>
      <c r="S95" s="1">
        <v>3</v>
      </c>
      <c r="T95" s="1">
        <v>4</v>
      </c>
      <c r="U95" s="1">
        <v>3</v>
      </c>
      <c r="V95" s="1">
        <v>4</v>
      </c>
      <c r="W95" s="1">
        <v>3</v>
      </c>
      <c r="X95" s="1">
        <v>5</v>
      </c>
      <c r="Y95" s="1">
        <v>4</v>
      </c>
      <c r="Z95" s="1">
        <v>5</v>
      </c>
      <c r="AA95" s="1">
        <v>5</v>
      </c>
      <c r="AB95" s="1">
        <v>5</v>
      </c>
      <c r="AC95" s="1">
        <v>5</v>
      </c>
      <c r="AD95" s="1">
        <v>5</v>
      </c>
      <c r="AE95" s="1">
        <v>5</v>
      </c>
      <c r="AF95" s="1">
        <v>5</v>
      </c>
      <c r="AG95" s="1">
        <v>5</v>
      </c>
      <c r="AH95" s="1">
        <v>5</v>
      </c>
      <c r="AI95" s="1">
        <v>5</v>
      </c>
      <c r="AJ95" s="1">
        <v>5</v>
      </c>
      <c r="AK95" s="1">
        <v>4</v>
      </c>
      <c r="AL95" s="1">
        <v>5</v>
      </c>
      <c r="AM95" s="1">
        <v>5</v>
      </c>
      <c r="AN95" s="1">
        <v>5</v>
      </c>
      <c r="AO95" s="1">
        <v>5</v>
      </c>
      <c r="AP95" s="1">
        <v>5</v>
      </c>
      <c r="AQ95" s="1">
        <v>5</v>
      </c>
      <c r="AR95" s="1">
        <v>5</v>
      </c>
      <c r="AS95" s="1">
        <v>5</v>
      </c>
      <c r="AT95" s="1">
        <v>5</v>
      </c>
      <c r="AU95" s="1">
        <v>5</v>
      </c>
    </row>
    <row r="96" spans="1:47" ht="22.5" customHeight="1" x14ac:dyDescent="0.2">
      <c r="A96" s="2">
        <v>46230.383750671303</v>
      </c>
      <c r="B96" s="1" t="s">
        <v>239</v>
      </c>
      <c r="C96" s="1" t="s">
        <v>240</v>
      </c>
      <c r="D96" s="1" t="s">
        <v>49</v>
      </c>
      <c r="E96" s="1">
        <v>21</v>
      </c>
      <c r="F96" s="1" t="s">
        <v>50</v>
      </c>
      <c r="G96" s="1">
        <v>4</v>
      </c>
      <c r="H96" s="1">
        <v>4</v>
      </c>
      <c r="I96" s="1">
        <v>4</v>
      </c>
      <c r="J96" s="1">
        <v>4</v>
      </c>
      <c r="K96" s="1">
        <v>4</v>
      </c>
      <c r="L96" s="1">
        <v>4</v>
      </c>
      <c r="M96" s="1">
        <v>4</v>
      </c>
      <c r="N96" s="1">
        <v>4</v>
      </c>
      <c r="O96" s="1"/>
      <c r="P96" s="1">
        <v>5</v>
      </c>
      <c r="Q96" s="1">
        <v>5</v>
      </c>
      <c r="R96" s="1">
        <v>5</v>
      </c>
      <c r="S96" s="1">
        <v>5</v>
      </c>
      <c r="T96" s="1">
        <v>4</v>
      </c>
      <c r="U96" s="1">
        <v>4</v>
      </c>
      <c r="V96" s="1">
        <v>4</v>
      </c>
      <c r="W96" s="1">
        <v>4</v>
      </c>
      <c r="X96" s="1">
        <v>5</v>
      </c>
      <c r="Y96" s="1">
        <v>5</v>
      </c>
      <c r="Z96" s="1">
        <v>5</v>
      </c>
      <c r="AA96" s="1">
        <v>5</v>
      </c>
      <c r="AB96" s="1">
        <v>5</v>
      </c>
      <c r="AC96" s="1">
        <v>5</v>
      </c>
      <c r="AD96" s="1">
        <v>4</v>
      </c>
      <c r="AE96" s="1">
        <v>4</v>
      </c>
      <c r="AF96" s="1">
        <v>5</v>
      </c>
      <c r="AG96" s="1">
        <v>5</v>
      </c>
      <c r="AH96" s="1">
        <v>5</v>
      </c>
      <c r="AI96" s="1">
        <v>5</v>
      </c>
      <c r="AJ96" s="1">
        <v>5</v>
      </c>
      <c r="AK96" s="1">
        <v>5</v>
      </c>
      <c r="AL96" s="1">
        <v>5</v>
      </c>
      <c r="AM96" s="1">
        <v>5</v>
      </c>
      <c r="AN96" s="1">
        <v>5</v>
      </c>
      <c r="AO96" s="1">
        <v>5</v>
      </c>
      <c r="AP96" s="1">
        <v>4</v>
      </c>
      <c r="AQ96" s="1">
        <v>4</v>
      </c>
      <c r="AR96" s="1">
        <v>4</v>
      </c>
      <c r="AS96" s="1">
        <v>4</v>
      </c>
      <c r="AT96" s="1">
        <v>4</v>
      </c>
      <c r="AU96" s="1">
        <v>4</v>
      </c>
    </row>
    <row r="97" spans="1:47" ht="22.5" customHeight="1" x14ac:dyDescent="0.2">
      <c r="A97" s="2">
        <v>46230.384613935203</v>
      </c>
      <c r="B97" s="1" t="s">
        <v>241</v>
      </c>
      <c r="C97" s="1" t="s">
        <v>242</v>
      </c>
      <c r="D97" s="1" t="s">
        <v>49</v>
      </c>
      <c r="E97" s="1">
        <v>20</v>
      </c>
      <c r="F97" s="1" t="s">
        <v>50</v>
      </c>
      <c r="G97" s="1">
        <v>5</v>
      </c>
      <c r="H97" s="1">
        <v>5</v>
      </c>
      <c r="I97" s="1">
        <v>5</v>
      </c>
      <c r="J97" s="1">
        <v>5</v>
      </c>
      <c r="K97" s="1">
        <v>5</v>
      </c>
      <c r="L97" s="1">
        <v>5</v>
      </c>
      <c r="M97" s="1">
        <v>4</v>
      </c>
      <c r="N97" s="1">
        <v>4</v>
      </c>
      <c r="O97" s="1"/>
      <c r="P97" s="1">
        <v>5</v>
      </c>
      <c r="Q97" s="1">
        <v>5</v>
      </c>
      <c r="R97" s="1">
        <v>5</v>
      </c>
      <c r="S97" s="1">
        <v>4</v>
      </c>
      <c r="T97" s="1">
        <v>4</v>
      </c>
      <c r="U97" s="1">
        <v>3</v>
      </c>
      <c r="V97" s="1">
        <v>4</v>
      </c>
      <c r="W97" s="1">
        <v>4</v>
      </c>
      <c r="X97" s="1">
        <v>5</v>
      </c>
      <c r="Y97" s="1">
        <v>4</v>
      </c>
      <c r="Z97" s="1">
        <v>4</v>
      </c>
      <c r="AA97" s="1">
        <v>4</v>
      </c>
      <c r="AB97" s="1">
        <v>4</v>
      </c>
      <c r="AC97" s="1">
        <v>4</v>
      </c>
      <c r="AD97" s="1">
        <v>4</v>
      </c>
      <c r="AE97" s="1">
        <v>4</v>
      </c>
      <c r="AF97" s="1">
        <v>5</v>
      </c>
      <c r="AG97" s="1">
        <v>5</v>
      </c>
      <c r="AH97" s="1">
        <v>5</v>
      </c>
      <c r="AI97" s="1">
        <v>5</v>
      </c>
      <c r="AJ97" s="1">
        <v>5</v>
      </c>
      <c r="AK97" s="1">
        <v>5</v>
      </c>
      <c r="AL97" s="1">
        <v>4</v>
      </c>
      <c r="AM97" s="1">
        <v>4</v>
      </c>
      <c r="AN97" s="1">
        <v>5</v>
      </c>
      <c r="AO97" s="1">
        <v>5</v>
      </c>
      <c r="AP97" s="1">
        <v>5</v>
      </c>
      <c r="AQ97" s="1">
        <v>5</v>
      </c>
      <c r="AR97" s="1">
        <v>5</v>
      </c>
      <c r="AS97" s="1">
        <v>5</v>
      </c>
      <c r="AT97" s="1">
        <v>5</v>
      </c>
      <c r="AU97" s="1">
        <v>5</v>
      </c>
    </row>
    <row r="98" spans="1:47" ht="22.5" customHeight="1" x14ac:dyDescent="0.2">
      <c r="A98" s="2">
        <v>46230.385754212999</v>
      </c>
      <c r="B98" s="1" t="s">
        <v>243</v>
      </c>
      <c r="C98" s="1" t="s">
        <v>244</v>
      </c>
      <c r="D98" s="1" t="s">
        <v>60</v>
      </c>
      <c r="E98" s="1">
        <v>22</v>
      </c>
      <c r="F98" s="1" t="s">
        <v>50</v>
      </c>
      <c r="G98" s="1">
        <v>4</v>
      </c>
      <c r="H98" s="1">
        <v>4</v>
      </c>
      <c r="I98" s="1">
        <v>5</v>
      </c>
      <c r="J98" s="1">
        <v>5</v>
      </c>
      <c r="K98" s="1">
        <v>5</v>
      </c>
      <c r="L98" s="1">
        <v>4</v>
      </c>
      <c r="M98" s="1">
        <v>4</v>
      </c>
      <c r="N98" s="1">
        <v>4</v>
      </c>
      <c r="O98" s="1"/>
      <c r="P98" s="1">
        <v>5</v>
      </c>
      <c r="Q98" s="1">
        <v>5</v>
      </c>
      <c r="R98" s="1">
        <v>5</v>
      </c>
      <c r="S98" s="1">
        <v>5</v>
      </c>
      <c r="T98" s="1">
        <v>5</v>
      </c>
      <c r="U98" s="1">
        <v>4</v>
      </c>
      <c r="V98" s="1">
        <v>4</v>
      </c>
      <c r="W98" s="1">
        <v>4</v>
      </c>
      <c r="X98" s="1">
        <v>5</v>
      </c>
      <c r="Y98" s="1">
        <v>5</v>
      </c>
      <c r="Z98" s="1">
        <v>5</v>
      </c>
      <c r="AA98" s="1">
        <v>5</v>
      </c>
      <c r="AB98" s="1">
        <v>5</v>
      </c>
      <c r="AC98" s="1">
        <v>4</v>
      </c>
      <c r="AD98" s="1">
        <v>4</v>
      </c>
      <c r="AE98" s="1">
        <v>4</v>
      </c>
      <c r="AF98" s="1">
        <v>5</v>
      </c>
      <c r="AG98" s="1">
        <v>5</v>
      </c>
      <c r="AH98" s="1">
        <v>5</v>
      </c>
      <c r="AI98" s="1">
        <v>5</v>
      </c>
      <c r="AJ98" s="1">
        <v>5</v>
      </c>
      <c r="AK98" s="1">
        <v>5</v>
      </c>
      <c r="AL98" s="1">
        <v>5</v>
      </c>
      <c r="AM98" s="1">
        <v>4</v>
      </c>
      <c r="AN98" s="1">
        <v>5</v>
      </c>
      <c r="AO98" s="1">
        <v>5</v>
      </c>
      <c r="AP98" s="1">
        <v>5</v>
      </c>
      <c r="AQ98" s="1">
        <v>5</v>
      </c>
      <c r="AR98" s="1">
        <v>4</v>
      </c>
      <c r="AS98" s="1">
        <v>4</v>
      </c>
      <c r="AT98" s="1">
        <v>4</v>
      </c>
      <c r="AU98" s="1">
        <v>4</v>
      </c>
    </row>
    <row r="99" spans="1:47" ht="22.5" customHeight="1" x14ac:dyDescent="0.2">
      <c r="A99" s="2">
        <v>46230.486724803202</v>
      </c>
      <c r="B99" s="1" t="s">
        <v>245</v>
      </c>
      <c r="C99" s="1" t="s">
        <v>246</v>
      </c>
      <c r="D99" s="1" t="s">
        <v>60</v>
      </c>
      <c r="E99" s="1">
        <v>22</v>
      </c>
      <c r="F99" s="1" t="s">
        <v>50</v>
      </c>
      <c r="G99" s="1">
        <v>4</v>
      </c>
      <c r="H99" s="1">
        <v>4</v>
      </c>
      <c r="I99" s="1">
        <v>4</v>
      </c>
      <c r="J99" s="1">
        <v>4</v>
      </c>
      <c r="K99" s="1">
        <v>5</v>
      </c>
      <c r="L99" s="1">
        <v>5</v>
      </c>
      <c r="M99" s="1">
        <v>5</v>
      </c>
      <c r="N99" s="1">
        <v>4</v>
      </c>
      <c r="O99" s="1"/>
      <c r="P99" s="1">
        <v>5</v>
      </c>
      <c r="Q99" s="1">
        <v>5</v>
      </c>
      <c r="R99" s="1">
        <v>5</v>
      </c>
      <c r="S99" s="1">
        <v>4</v>
      </c>
      <c r="T99" s="1">
        <v>5</v>
      </c>
      <c r="U99" s="1">
        <v>5</v>
      </c>
      <c r="V99" s="1">
        <v>5</v>
      </c>
      <c r="W99" s="1">
        <v>5</v>
      </c>
      <c r="X99" s="1">
        <v>5</v>
      </c>
      <c r="Y99" s="1">
        <v>5</v>
      </c>
      <c r="Z99" s="1">
        <v>4</v>
      </c>
      <c r="AA99" s="1">
        <v>4</v>
      </c>
      <c r="AB99" s="1">
        <v>4</v>
      </c>
      <c r="AC99" s="1">
        <v>4</v>
      </c>
      <c r="AD99" s="1">
        <v>4</v>
      </c>
      <c r="AE99" s="1">
        <v>4</v>
      </c>
      <c r="AF99" s="1">
        <v>5</v>
      </c>
      <c r="AG99" s="1">
        <v>5</v>
      </c>
      <c r="AH99" s="1">
        <v>5</v>
      </c>
      <c r="AI99" s="1">
        <v>5</v>
      </c>
      <c r="AJ99" s="1">
        <v>5</v>
      </c>
      <c r="AK99" s="1">
        <v>5</v>
      </c>
      <c r="AL99" s="1">
        <v>5</v>
      </c>
      <c r="AM99" s="1">
        <v>5</v>
      </c>
      <c r="AN99" s="1">
        <v>5</v>
      </c>
      <c r="AO99" s="1">
        <v>5</v>
      </c>
      <c r="AP99" s="1">
        <v>5</v>
      </c>
      <c r="AQ99" s="1">
        <v>5</v>
      </c>
      <c r="AR99" s="1">
        <v>5</v>
      </c>
      <c r="AS99" s="1">
        <v>5</v>
      </c>
      <c r="AT99" s="1">
        <v>5</v>
      </c>
      <c r="AU99" s="1">
        <v>5</v>
      </c>
    </row>
    <row r="100" spans="1:47" ht="22.5" customHeight="1" x14ac:dyDescent="0.2">
      <c r="A100" s="2">
        <v>46230.707006504599</v>
      </c>
      <c r="B100" s="1" t="s">
        <v>247</v>
      </c>
      <c r="C100" s="1" t="s">
        <v>248</v>
      </c>
      <c r="D100" s="1" t="s">
        <v>60</v>
      </c>
      <c r="E100" s="1">
        <v>21</v>
      </c>
      <c r="F100" s="1" t="s">
        <v>50</v>
      </c>
      <c r="G100" s="1">
        <v>5</v>
      </c>
      <c r="H100" s="1">
        <v>5</v>
      </c>
      <c r="I100" s="1">
        <v>4</v>
      </c>
      <c r="J100" s="1">
        <v>4</v>
      </c>
      <c r="K100" s="1">
        <v>4</v>
      </c>
      <c r="L100" s="1">
        <v>4</v>
      </c>
      <c r="M100" s="1">
        <v>4</v>
      </c>
      <c r="N100" s="1">
        <v>4</v>
      </c>
      <c r="O100" s="1"/>
      <c r="P100" s="1">
        <v>5</v>
      </c>
      <c r="Q100" s="1">
        <v>5</v>
      </c>
      <c r="R100" s="1">
        <v>5</v>
      </c>
      <c r="S100" s="1">
        <v>5</v>
      </c>
      <c r="T100" s="1">
        <v>5</v>
      </c>
      <c r="U100" s="1">
        <v>5</v>
      </c>
      <c r="V100" s="1">
        <v>5</v>
      </c>
      <c r="W100" s="1">
        <v>5</v>
      </c>
      <c r="X100" s="1">
        <v>5</v>
      </c>
      <c r="Y100" s="1">
        <v>5</v>
      </c>
      <c r="Z100" s="1">
        <v>5</v>
      </c>
      <c r="AA100" s="1">
        <v>5</v>
      </c>
      <c r="AB100" s="1">
        <v>5</v>
      </c>
      <c r="AC100" s="1">
        <v>5</v>
      </c>
      <c r="AD100" s="1">
        <v>4</v>
      </c>
      <c r="AE100" s="1">
        <v>4</v>
      </c>
      <c r="AF100" s="1">
        <v>5</v>
      </c>
      <c r="AG100" s="1">
        <v>5</v>
      </c>
      <c r="AH100" s="1">
        <v>5</v>
      </c>
      <c r="AI100" s="1">
        <v>5</v>
      </c>
      <c r="AJ100" s="1">
        <v>5</v>
      </c>
      <c r="AK100" s="1">
        <v>5</v>
      </c>
      <c r="AL100" s="1">
        <v>5</v>
      </c>
      <c r="AM100" s="1">
        <v>5</v>
      </c>
      <c r="AN100" s="1">
        <v>5</v>
      </c>
      <c r="AO100" s="1">
        <v>5</v>
      </c>
      <c r="AP100" s="1">
        <v>5</v>
      </c>
      <c r="AQ100" s="1">
        <v>5</v>
      </c>
      <c r="AR100" s="1">
        <v>5</v>
      </c>
      <c r="AS100" s="1">
        <v>5</v>
      </c>
      <c r="AT100" s="1">
        <v>5</v>
      </c>
      <c r="AU100" s="1">
        <v>5</v>
      </c>
    </row>
    <row r="101" spans="1:47" ht="22.5" customHeight="1" x14ac:dyDescent="0.2">
      <c r="A101" s="2">
        <v>46230.708044583298</v>
      </c>
      <c r="B101" s="1" t="s">
        <v>249</v>
      </c>
      <c r="C101" s="1" t="s">
        <v>250</v>
      </c>
      <c r="D101" s="1" t="s">
        <v>60</v>
      </c>
      <c r="E101" s="1">
        <v>20</v>
      </c>
      <c r="F101" s="1" t="s">
        <v>50</v>
      </c>
      <c r="G101" s="1">
        <v>5</v>
      </c>
      <c r="H101" s="1">
        <v>5</v>
      </c>
      <c r="I101" s="1">
        <v>5</v>
      </c>
      <c r="J101" s="1">
        <v>5</v>
      </c>
      <c r="K101" s="1">
        <v>4</v>
      </c>
      <c r="L101" s="1">
        <v>4</v>
      </c>
      <c r="M101" s="1">
        <v>5</v>
      </c>
      <c r="N101" s="1">
        <v>5</v>
      </c>
      <c r="O101" s="1"/>
      <c r="P101" s="1">
        <v>5</v>
      </c>
      <c r="Q101" s="1">
        <v>5</v>
      </c>
      <c r="R101" s="1">
        <v>5</v>
      </c>
      <c r="S101" s="1">
        <v>5</v>
      </c>
      <c r="T101" s="1">
        <v>5</v>
      </c>
      <c r="U101" s="1">
        <v>5</v>
      </c>
      <c r="V101" s="1">
        <v>5</v>
      </c>
      <c r="W101" s="1">
        <v>5</v>
      </c>
      <c r="X101" s="1">
        <v>4</v>
      </c>
      <c r="Y101" s="1">
        <v>4</v>
      </c>
      <c r="Z101" s="1">
        <v>4</v>
      </c>
      <c r="AA101" s="1">
        <v>4</v>
      </c>
      <c r="AB101" s="1">
        <v>4</v>
      </c>
      <c r="AC101" s="1">
        <v>4</v>
      </c>
      <c r="AD101" s="1">
        <v>4</v>
      </c>
      <c r="AE101" s="1">
        <v>4</v>
      </c>
      <c r="AF101" s="1">
        <v>5</v>
      </c>
      <c r="AG101" s="1">
        <v>5</v>
      </c>
      <c r="AH101" s="1">
        <v>5</v>
      </c>
      <c r="AI101" s="1">
        <v>5</v>
      </c>
      <c r="AJ101" s="1">
        <v>5</v>
      </c>
      <c r="AK101" s="1">
        <v>5</v>
      </c>
      <c r="AL101" s="1">
        <v>5</v>
      </c>
      <c r="AM101" s="1">
        <v>5</v>
      </c>
      <c r="AN101" s="1">
        <v>5</v>
      </c>
      <c r="AO101" s="1">
        <v>5</v>
      </c>
      <c r="AP101" s="1">
        <v>5</v>
      </c>
      <c r="AQ101" s="1">
        <v>5</v>
      </c>
      <c r="AR101" s="1">
        <v>5</v>
      </c>
      <c r="AS101" s="1">
        <v>5</v>
      </c>
      <c r="AT101" s="1">
        <v>5</v>
      </c>
      <c r="AU101" s="1">
        <v>5</v>
      </c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105"/>
  <sheetViews>
    <sheetView zoomScaleNormal="100" workbookViewId="0">
      <selection activeCell="D104" sqref="D104"/>
    </sheetView>
  </sheetViews>
  <sheetFormatPr defaultColWidth="9.140625" defaultRowHeight="12.75" x14ac:dyDescent="0.2"/>
  <cols>
    <col min="1" max="1" width="9.140625" style="3"/>
    <col min="2" max="2" width="14.140625" style="3" customWidth="1"/>
    <col min="3" max="3" width="14.28515625" style="3" customWidth="1"/>
    <col min="4" max="4" width="9.140625" style="3"/>
    <col min="5" max="5" width="9.140625" style="4"/>
    <col min="6" max="7" width="9.140625" style="3"/>
    <col min="8" max="8" width="9.140625" style="4"/>
    <col min="9" max="10" width="9.140625" style="3"/>
    <col min="11" max="11" width="9.140625" style="4"/>
    <col min="12" max="13" width="9.140625" style="3"/>
    <col min="14" max="14" width="9.140625" style="4"/>
    <col min="15" max="15" width="8.7109375" customWidth="1"/>
    <col min="16" max="16" width="9.140625" style="3"/>
    <col min="17" max="17" width="9.140625" style="4"/>
    <col min="18" max="19" width="9.140625" style="3"/>
    <col min="20" max="20" width="9.140625" style="4"/>
    <col min="21" max="22" width="9.140625" style="3"/>
    <col min="23" max="23" width="9.140625" style="4"/>
    <col min="24" max="25" width="9.140625" style="3"/>
    <col min="26" max="26" width="9.140625" style="4"/>
    <col min="27" max="27" width="8.7109375" customWidth="1"/>
    <col min="28" max="28" width="9.140625" style="3"/>
    <col min="29" max="29" width="9.140625" style="4"/>
    <col min="30" max="31" width="9.140625" style="3"/>
    <col min="32" max="32" width="9.140625" style="4"/>
    <col min="33" max="34" width="9.140625" style="3"/>
    <col min="35" max="35" width="9.140625" style="4"/>
    <col min="36" max="37" width="9.140625" style="3"/>
    <col min="38" max="38" width="9.140625" style="4"/>
    <col min="39" max="40" width="9.140625" style="3"/>
    <col min="41" max="41" width="9.140625" style="4"/>
    <col min="42" max="43" width="9.140625" style="3"/>
    <col min="44" max="44" width="9.140625" style="4"/>
    <col min="45" max="46" width="9.140625" style="3"/>
    <col min="47" max="47" width="9.140625" style="4"/>
    <col min="48" max="49" width="9.140625" style="3"/>
    <col min="50" max="50" width="9.140625" style="4"/>
    <col min="51" max="52" width="9.140625" style="3"/>
    <col min="53" max="53" width="9.140625" style="4"/>
    <col min="54" max="55" width="9.140625" style="3"/>
    <col min="56" max="56" width="9.140625" style="4"/>
    <col min="57" max="58" width="9.140625" style="3"/>
    <col min="59" max="59" width="9.140625" style="4"/>
    <col min="60" max="61" width="9.140625" style="3"/>
    <col min="62" max="62" width="9.140625" style="4"/>
    <col min="63" max="16384" width="9.140625" style="3"/>
  </cols>
  <sheetData>
    <row r="1" spans="1:62" x14ac:dyDescent="0.2">
      <c r="C1" s="106" t="s">
        <v>251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 t="s">
        <v>252</v>
      </c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8" t="s">
        <v>253</v>
      </c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 t="s">
        <v>254</v>
      </c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 t="s">
        <v>255</v>
      </c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</row>
    <row r="2" spans="1:62" x14ac:dyDescent="0.2">
      <c r="A2" s="5" t="s">
        <v>256</v>
      </c>
      <c r="B2" s="6" t="s">
        <v>257</v>
      </c>
      <c r="C2" s="7" t="s">
        <v>258</v>
      </c>
      <c r="D2" s="7" t="s">
        <v>259</v>
      </c>
      <c r="E2" s="8" t="s">
        <v>260</v>
      </c>
      <c r="F2" s="7" t="s">
        <v>261</v>
      </c>
      <c r="G2" s="7" t="s">
        <v>262</v>
      </c>
      <c r="H2" s="8" t="s">
        <v>260</v>
      </c>
      <c r="I2" s="7" t="s">
        <v>263</v>
      </c>
      <c r="J2" s="7" t="s">
        <v>264</v>
      </c>
      <c r="K2" s="8" t="s">
        <v>260</v>
      </c>
      <c r="L2" s="7" t="s">
        <v>265</v>
      </c>
      <c r="M2" s="7" t="s">
        <v>266</v>
      </c>
      <c r="N2" s="8" t="s">
        <v>260</v>
      </c>
      <c r="O2" s="7" t="s">
        <v>267</v>
      </c>
      <c r="P2" s="7" t="s">
        <v>268</v>
      </c>
      <c r="Q2" s="8" t="s">
        <v>260</v>
      </c>
      <c r="R2" s="7" t="s">
        <v>269</v>
      </c>
      <c r="S2" s="7" t="s">
        <v>270</v>
      </c>
      <c r="T2" s="8" t="s">
        <v>260</v>
      </c>
      <c r="U2" s="7" t="s">
        <v>271</v>
      </c>
      <c r="V2" s="7" t="s">
        <v>272</v>
      </c>
      <c r="W2" s="8" t="s">
        <v>260</v>
      </c>
      <c r="X2" s="7" t="s">
        <v>273</v>
      </c>
      <c r="Y2" s="7" t="s">
        <v>274</v>
      </c>
      <c r="Z2" s="8" t="s">
        <v>260</v>
      </c>
      <c r="AA2" s="7" t="s">
        <v>275</v>
      </c>
      <c r="AB2" s="7" t="s">
        <v>276</v>
      </c>
      <c r="AC2" s="8" t="s">
        <v>260</v>
      </c>
      <c r="AD2" s="7" t="s">
        <v>277</v>
      </c>
      <c r="AE2" s="7" t="s">
        <v>278</v>
      </c>
      <c r="AF2" s="8" t="s">
        <v>260</v>
      </c>
      <c r="AG2" s="7" t="s">
        <v>279</v>
      </c>
      <c r="AH2" s="7" t="s">
        <v>280</v>
      </c>
      <c r="AI2" s="8" t="s">
        <v>260</v>
      </c>
      <c r="AJ2" s="7" t="s">
        <v>281</v>
      </c>
      <c r="AK2" s="7" t="s">
        <v>282</v>
      </c>
      <c r="AL2" s="8" t="s">
        <v>260</v>
      </c>
      <c r="AM2" s="7" t="s">
        <v>283</v>
      </c>
      <c r="AN2" s="7" t="s">
        <v>284</v>
      </c>
      <c r="AO2" s="8" t="s">
        <v>260</v>
      </c>
      <c r="AP2" s="7" t="s">
        <v>285</v>
      </c>
      <c r="AQ2" s="7" t="s">
        <v>286</v>
      </c>
      <c r="AR2" s="8" t="s">
        <v>260</v>
      </c>
      <c r="AS2" s="7" t="s">
        <v>287</v>
      </c>
      <c r="AT2" s="7" t="s">
        <v>288</v>
      </c>
      <c r="AU2" s="8" t="s">
        <v>260</v>
      </c>
      <c r="AV2" s="7" t="s">
        <v>289</v>
      </c>
      <c r="AW2" s="7" t="s">
        <v>290</v>
      </c>
      <c r="AX2" s="8" t="s">
        <v>260</v>
      </c>
      <c r="AY2" s="7" t="s">
        <v>291</v>
      </c>
      <c r="AZ2" s="7" t="s">
        <v>292</v>
      </c>
      <c r="BA2" s="8" t="s">
        <v>260</v>
      </c>
      <c r="BB2" s="7" t="s">
        <v>293</v>
      </c>
      <c r="BC2" s="7" t="s">
        <v>294</v>
      </c>
      <c r="BD2" s="8" t="s">
        <v>260</v>
      </c>
      <c r="BE2" s="7" t="s">
        <v>295</v>
      </c>
      <c r="BF2" s="7" t="s">
        <v>296</v>
      </c>
      <c r="BG2" s="8" t="s">
        <v>260</v>
      </c>
      <c r="BH2" s="7" t="s">
        <v>297</v>
      </c>
      <c r="BI2" s="7" t="s">
        <v>298</v>
      </c>
      <c r="BJ2" s="8" t="s">
        <v>260</v>
      </c>
    </row>
    <row r="3" spans="1:62" x14ac:dyDescent="0.2">
      <c r="A3" s="3">
        <v>1</v>
      </c>
      <c r="B3" s="3">
        <v>1</v>
      </c>
      <c r="C3" s="1">
        <v>3</v>
      </c>
      <c r="D3" s="1">
        <v>4</v>
      </c>
      <c r="E3" s="9">
        <f t="shared" ref="E3:E34" si="0">C3-D3</f>
        <v>-1</v>
      </c>
      <c r="F3" s="1">
        <v>3</v>
      </c>
      <c r="G3" s="1">
        <v>4</v>
      </c>
      <c r="H3" s="9">
        <f t="shared" ref="H3:H34" si="1">F3-G3</f>
        <v>-1</v>
      </c>
      <c r="I3" s="1">
        <v>4</v>
      </c>
      <c r="J3" s="1">
        <v>3</v>
      </c>
      <c r="K3" s="9">
        <f t="shared" ref="K3:K34" si="2">I3-J3</f>
        <v>1</v>
      </c>
      <c r="L3" s="1">
        <v>3</v>
      </c>
      <c r="M3" s="1">
        <v>3</v>
      </c>
      <c r="N3" s="4">
        <f t="shared" ref="N3:N34" si="3">L3-M3</f>
        <v>0</v>
      </c>
      <c r="O3" s="1">
        <v>4</v>
      </c>
      <c r="P3" s="1">
        <v>4</v>
      </c>
      <c r="Q3" s="9">
        <f t="shared" ref="Q3:Q34" si="4">O3-P3</f>
        <v>0</v>
      </c>
      <c r="R3" s="1">
        <v>4</v>
      </c>
      <c r="S3" s="1">
        <v>4</v>
      </c>
      <c r="T3" s="9">
        <f t="shared" ref="T3:T34" si="5">R3-S3</f>
        <v>0</v>
      </c>
      <c r="U3" s="1">
        <v>3</v>
      </c>
      <c r="V3" s="1">
        <v>3</v>
      </c>
      <c r="W3" s="9">
        <f t="shared" ref="W3:W34" si="6">U3-V3</f>
        <v>0</v>
      </c>
      <c r="X3" s="1">
        <v>3</v>
      </c>
      <c r="Y3" s="1">
        <v>3</v>
      </c>
      <c r="Z3" s="4">
        <f t="shared" ref="Z3:Z34" si="7">X3-Y3</f>
        <v>0</v>
      </c>
      <c r="AA3" s="1">
        <v>4</v>
      </c>
      <c r="AB3" s="1">
        <v>3</v>
      </c>
      <c r="AC3" s="9">
        <f t="shared" ref="AC3:AC34" si="8">AA3-AB3</f>
        <v>1</v>
      </c>
      <c r="AD3" s="1">
        <v>3</v>
      </c>
      <c r="AE3" s="1">
        <v>4</v>
      </c>
      <c r="AF3" s="9">
        <f t="shared" ref="AF3:AF34" si="9">AD3-AE3</f>
        <v>-1</v>
      </c>
      <c r="AG3" s="1">
        <v>4</v>
      </c>
      <c r="AH3" s="1">
        <v>3</v>
      </c>
      <c r="AI3" s="9">
        <f t="shared" ref="AI3:AI34" si="10">AG3-AH3</f>
        <v>1</v>
      </c>
      <c r="AJ3" s="1">
        <v>3</v>
      </c>
      <c r="AK3" s="1">
        <v>4</v>
      </c>
      <c r="AL3" s="9">
        <f t="shared" ref="AL3:AL34" si="11">AJ3-AK3</f>
        <v>-1</v>
      </c>
      <c r="AM3" s="1">
        <v>4</v>
      </c>
      <c r="AN3" s="1">
        <v>3</v>
      </c>
      <c r="AO3" s="9">
        <f t="shared" ref="AO3:AO34" si="12">AM3-AN3</f>
        <v>1</v>
      </c>
      <c r="AP3" s="1">
        <v>3</v>
      </c>
      <c r="AQ3" s="1">
        <v>4</v>
      </c>
      <c r="AR3" s="9">
        <f t="shared" ref="AR3:AR34" si="13">AP3-AQ3</f>
        <v>-1</v>
      </c>
      <c r="AS3" s="1">
        <v>3</v>
      </c>
      <c r="AT3" s="1">
        <v>4</v>
      </c>
      <c r="AU3" s="9">
        <f t="shared" ref="AU3:AU34" si="14">AS3-AT3</f>
        <v>-1</v>
      </c>
      <c r="AV3" s="1">
        <v>3</v>
      </c>
      <c r="AW3" s="1">
        <v>4</v>
      </c>
      <c r="AX3" s="9">
        <f t="shared" ref="AX3:AX34" si="15">AV3-AW3</f>
        <v>-1</v>
      </c>
      <c r="AY3" s="1">
        <v>4</v>
      </c>
      <c r="AZ3" s="1">
        <v>3</v>
      </c>
      <c r="BA3" s="9">
        <f t="shared" ref="BA3:BA34" si="16">AY3-AZ3</f>
        <v>1</v>
      </c>
      <c r="BB3" s="1">
        <v>3</v>
      </c>
      <c r="BC3" s="1">
        <v>3</v>
      </c>
      <c r="BD3" s="9">
        <f t="shared" ref="BD3:BD34" si="17">BB3-BC3</f>
        <v>0</v>
      </c>
      <c r="BE3" s="1">
        <v>3</v>
      </c>
      <c r="BF3" s="1">
        <v>3</v>
      </c>
      <c r="BG3" s="9">
        <f t="shared" ref="BG3:BG34" si="18">BE3-BF3</f>
        <v>0</v>
      </c>
      <c r="BH3" s="1">
        <v>3</v>
      </c>
      <c r="BI3" s="10">
        <v>3</v>
      </c>
      <c r="BJ3" s="4">
        <f t="shared" ref="BJ3:BJ34" si="19">BH3-BI3</f>
        <v>0</v>
      </c>
    </row>
    <row r="4" spans="1:62" x14ac:dyDescent="0.2">
      <c r="A4" s="3">
        <v>2</v>
      </c>
      <c r="B4" s="3">
        <v>2</v>
      </c>
      <c r="C4" s="1">
        <v>5</v>
      </c>
      <c r="D4" s="1">
        <v>5</v>
      </c>
      <c r="E4" s="9">
        <f t="shared" si="0"/>
        <v>0</v>
      </c>
      <c r="F4" s="1">
        <v>5</v>
      </c>
      <c r="G4" s="1">
        <v>5</v>
      </c>
      <c r="H4" s="9">
        <f t="shared" si="1"/>
        <v>0</v>
      </c>
      <c r="I4" s="1">
        <v>5</v>
      </c>
      <c r="J4" s="1">
        <v>4</v>
      </c>
      <c r="K4" s="9">
        <f t="shared" si="2"/>
        <v>1</v>
      </c>
      <c r="L4" s="1">
        <v>5</v>
      </c>
      <c r="M4" s="1">
        <v>5</v>
      </c>
      <c r="N4" s="4">
        <f t="shared" si="3"/>
        <v>0</v>
      </c>
      <c r="O4" s="1">
        <v>5</v>
      </c>
      <c r="P4" s="1">
        <v>5</v>
      </c>
      <c r="Q4" s="9">
        <f t="shared" si="4"/>
        <v>0</v>
      </c>
      <c r="R4" s="1">
        <v>5</v>
      </c>
      <c r="S4" s="1">
        <v>5</v>
      </c>
      <c r="T4" s="9">
        <f t="shared" si="5"/>
        <v>0</v>
      </c>
      <c r="U4" s="1">
        <v>5</v>
      </c>
      <c r="V4" s="1">
        <v>5</v>
      </c>
      <c r="W4" s="9">
        <f t="shared" si="6"/>
        <v>0</v>
      </c>
      <c r="X4" s="1">
        <v>5</v>
      </c>
      <c r="Y4" s="1">
        <v>5</v>
      </c>
      <c r="Z4" s="4">
        <f t="shared" si="7"/>
        <v>0</v>
      </c>
      <c r="AA4" s="1">
        <v>5</v>
      </c>
      <c r="AB4" s="1">
        <v>5</v>
      </c>
      <c r="AC4" s="9">
        <f t="shared" si="8"/>
        <v>0</v>
      </c>
      <c r="AD4" s="1">
        <v>5</v>
      </c>
      <c r="AE4" s="1">
        <v>5</v>
      </c>
      <c r="AF4" s="9">
        <f t="shared" si="9"/>
        <v>0</v>
      </c>
      <c r="AG4" s="1">
        <v>5</v>
      </c>
      <c r="AH4" s="1">
        <v>5</v>
      </c>
      <c r="AI4" s="9">
        <f t="shared" si="10"/>
        <v>0</v>
      </c>
      <c r="AJ4" s="1">
        <v>5</v>
      </c>
      <c r="AK4" s="1">
        <v>5</v>
      </c>
      <c r="AL4" s="9">
        <f t="shared" si="11"/>
        <v>0</v>
      </c>
      <c r="AM4" s="1">
        <v>5</v>
      </c>
      <c r="AN4" s="1">
        <v>5</v>
      </c>
      <c r="AO4" s="9">
        <f t="shared" si="12"/>
        <v>0</v>
      </c>
      <c r="AP4" s="1">
        <v>5</v>
      </c>
      <c r="AQ4" s="1">
        <v>5</v>
      </c>
      <c r="AR4" s="9">
        <f t="shared" si="13"/>
        <v>0</v>
      </c>
      <c r="AS4" s="1">
        <v>5</v>
      </c>
      <c r="AT4" s="1">
        <v>5</v>
      </c>
      <c r="AU4" s="9">
        <f t="shared" si="14"/>
        <v>0</v>
      </c>
      <c r="AV4" s="1">
        <v>5</v>
      </c>
      <c r="AW4" s="1">
        <v>5</v>
      </c>
      <c r="AX4" s="9">
        <f t="shared" si="15"/>
        <v>0</v>
      </c>
      <c r="AY4" s="1">
        <v>5</v>
      </c>
      <c r="AZ4" s="1">
        <v>5</v>
      </c>
      <c r="BA4" s="9">
        <f t="shared" si="16"/>
        <v>0</v>
      </c>
      <c r="BB4" s="1">
        <v>5</v>
      </c>
      <c r="BC4" s="1">
        <v>5</v>
      </c>
      <c r="BD4" s="9">
        <f t="shared" si="17"/>
        <v>0</v>
      </c>
      <c r="BE4" s="1">
        <v>5</v>
      </c>
      <c r="BF4" s="1">
        <v>5</v>
      </c>
      <c r="BG4" s="9">
        <f t="shared" si="18"/>
        <v>0</v>
      </c>
      <c r="BH4" s="1">
        <v>5</v>
      </c>
      <c r="BI4" s="10">
        <v>5</v>
      </c>
      <c r="BJ4" s="4">
        <f t="shared" si="19"/>
        <v>0</v>
      </c>
    </row>
    <row r="5" spans="1:62" x14ac:dyDescent="0.2">
      <c r="A5" s="3">
        <v>3</v>
      </c>
      <c r="B5" s="3">
        <v>3</v>
      </c>
      <c r="C5" s="1">
        <v>2</v>
      </c>
      <c r="D5" s="1">
        <v>3</v>
      </c>
      <c r="E5" s="9">
        <f t="shared" si="0"/>
        <v>-1</v>
      </c>
      <c r="F5" s="1">
        <v>3</v>
      </c>
      <c r="G5" s="1">
        <v>2</v>
      </c>
      <c r="H5" s="9">
        <f t="shared" si="1"/>
        <v>1</v>
      </c>
      <c r="I5" s="1">
        <v>4</v>
      </c>
      <c r="J5" s="1">
        <v>4</v>
      </c>
      <c r="K5" s="9">
        <f t="shared" si="2"/>
        <v>0</v>
      </c>
      <c r="L5" s="1">
        <v>2</v>
      </c>
      <c r="M5" s="1">
        <v>2</v>
      </c>
      <c r="N5" s="4">
        <f t="shared" si="3"/>
        <v>0</v>
      </c>
      <c r="O5" s="1">
        <v>4</v>
      </c>
      <c r="P5" s="1">
        <v>4</v>
      </c>
      <c r="Q5" s="9">
        <f t="shared" si="4"/>
        <v>0</v>
      </c>
      <c r="R5" s="1">
        <v>4</v>
      </c>
      <c r="S5" s="1">
        <v>2</v>
      </c>
      <c r="T5" s="9">
        <f t="shared" si="5"/>
        <v>2</v>
      </c>
      <c r="U5" s="1">
        <v>4</v>
      </c>
      <c r="V5" s="1">
        <v>2</v>
      </c>
      <c r="W5" s="9">
        <f t="shared" si="6"/>
        <v>2</v>
      </c>
      <c r="X5" s="1">
        <v>3</v>
      </c>
      <c r="Y5" s="1">
        <v>3</v>
      </c>
      <c r="Z5" s="4">
        <f t="shared" si="7"/>
        <v>0</v>
      </c>
      <c r="AA5" s="1">
        <v>4</v>
      </c>
      <c r="AB5" s="1">
        <v>4</v>
      </c>
      <c r="AC5" s="9">
        <f t="shared" si="8"/>
        <v>0</v>
      </c>
      <c r="AD5" s="1">
        <v>4</v>
      </c>
      <c r="AE5" s="1">
        <v>2</v>
      </c>
      <c r="AF5" s="9">
        <f t="shared" si="9"/>
        <v>2</v>
      </c>
      <c r="AG5" s="1">
        <v>3</v>
      </c>
      <c r="AH5" s="1">
        <v>4</v>
      </c>
      <c r="AI5" s="9">
        <f t="shared" si="10"/>
        <v>-1</v>
      </c>
      <c r="AJ5" s="1">
        <v>3</v>
      </c>
      <c r="AK5" s="1">
        <v>2</v>
      </c>
      <c r="AL5" s="9">
        <f t="shared" si="11"/>
        <v>1</v>
      </c>
      <c r="AM5" s="1">
        <v>4</v>
      </c>
      <c r="AN5" s="1">
        <v>3</v>
      </c>
      <c r="AO5" s="9">
        <f t="shared" si="12"/>
        <v>1</v>
      </c>
      <c r="AP5" s="1">
        <v>3</v>
      </c>
      <c r="AQ5" s="1">
        <v>1</v>
      </c>
      <c r="AR5" s="9">
        <f t="shared" si="13"/>
        <v>2</v>
      </c>
      <c r="AS5" s="1">
        <v>3</v>
      </c>
      <c r="AT5" s="1">
        <v>2</v>
      </c>
      <c r="AU5" s="9">
        <f t="shared" si="14"/>
        <v>1</v>
      </c>
      <c r="AV5" s="1">
        <v>3</v>
      </c>
      <c r="AW5" s="1">
        <v>3</v>
      </c>
      <c r="AX5" s="9">
        <f t="shared" si="15"/>
        <v>0</v>
      </c>
      <c r="AY5" s="1">
        <v>4</v>
      </c>
      <c r="AZ5" s="1">
        <v>4</v>
      </c>
      <c r="BA5" s="9">
        <f t="shared" si="16"/>
        <v>0</v>
      </c>
      <c r="BB5" s="1">
        <v>4</v>
      </c>
      <c r="BC5" s="1">
        <v>4</v>
      </c>
      <c r="BD5" s="9">
        <f t="shared" si="17"/>
        <v>0</v>
      </c>
      <c r="BE5" s="1">
        <v>4</v>
      </c>
      <c r="BF5" s="1">
        <v>4</v>
      </c>
      <c r="BG5" s="9">
        <f t="shared" si="18"/>
        <v>0</v>
      </c>
      <c r="BH5" s="1">
        <v>4</v>
      </c>
      <c r="BI5" s="10">
        <v>1</v>
      </c>
      <c r="BJ5" s="4">
        <f t="shared" si="19"/>
        <v>3</v>
      </c>
    </row>
    <row r="6" spans="1:62" x14ac:dyDescent="0.2">
      <c r="A6" s="3">
        <v>4</v>
      </c>
      <c r="B6" s="3">
        <v>4</v>
      </c>
      <c r="C6" s="1">
        <v>5</v>
      </c>
      <c r="D6" s="1">
        <v>5</v>
      </c>
      <c r="E6" s="9">
        <f t="shared" si="0"/>
        <v>0</v>
      </c>
      <c r="F6" s="1">
        <v>4</v>
      </c>
      <c r="G6" s="1">
        <v>5</v>
      </c>
      <c r="H6" s="9">
        <f t="shared" si="1"/>
        <v>-1</v>
      </c>
      <c r="I6" s="1">
        <v>5</v>
      </c>
      <c r="J6" s="1">
        <v>5</v>
      </c>
      <c r="K6" s="9">
        <f t="shared" si="2"/>
        <v>0</v>
      </c>
      <c r="L6" s="1">
        <v>5</v>
      </c>
      <c r="M6" s="1">
        <v>5</v>
      </c>
      <c r="N6" s="4">
        <f t="shared" si="3"/>
        <v>0</v>
      </c>
      <c r="O6" s="1">
        <v>4</v>
      </c>
      <c r="P6" s="1">
        <v>5</v>
      </c>
      <c r="Q6" s="9">
        <f t="shared" si="4"/>
        <v>-1</v>
      </c>
      <c r="R6" s="1">
        <v>5</v>
      </c>
      <c r="S6" s="1">
        <v>5</v>
      </c>
      <c r="T6" s="9">
        <f t="shared" si="5"/>
        <v>0</v>
      </c>
      <c r="U6" s="1">
        <v>4</v>
      </c>
      <c r="V6" s="1">
        <v>5</v>
      </c>
      <c r="W6" s="9">
        <f t="shared" si="6"/>
        <v>-1</v>
      </c>
      <c r="X6" s="1">
        <v>3</v>
      </c>
      <c r="Y6" s="1">
        <v>4</v>
      </c>
      <c r="Z6" s="4">
        <f t="shared" si="7"/>
        <v>-1</v>
      </c>
      <c r="AA6" s="1">
        <v>5</v>
      </c>
      <c r="AB6" s="1">
        <v>5</v>
      </c>
      <c r="AC6" s="9">
        <f t="shared" si="8"/>
        <v>0</v>
      </c>
      <c r="AD6" s="1">
        <v>5</v>
      </c>
      <c r="AE6" s="1">
        <v>5</v>
      </c>
      <c r="AF6" s="9">
        <f t="shared" si="9"/>
        <v>0</v>
      </c>
      <c r="AG6" s="1">
        <v>4</v>
      </c>
      <c r="AH6" s="1">
        <v>5</v>
      </c>
      <c r="AI6" s="9">
        <f t="shared" si="10"/>
        <v>-1</v>
      </c>
      <c r="AJ6" s="1">
        <v>4</v>
      </c>
      <c r="AK6" s="1">
        <v>4</v>
      </c>
      <c r="AL6" s="9">
        <f t="shared" si="11"/>
        <v>0</v>
      </c>
      <c r="AM6" s="1">
        <v>5</v>
      </c>
      <c r="AN6" s="1">
        <v>5</v>
      </c>
      <c r="AO6" s="9">
        <f t="shared" si="12"/>
        <v>0</v>
      </c>
      <c r="AP6" s="1">
        <v>5</v>
      </c>
      <c r="AQ6" s="1">
        <v>5</v>
      </c>
      <c r="AR6" s="9">
        <f t="shared" si="13"/>
        <v>0</v>
      </c>
      <c r="AS6" s="1">
        <v>5</v>
      </c>
      <c r="AT6" s="1">
        <v>5</v>
      </c>
      <c r="AU6" s="9">
        <f t="shared" si="14"/>
        <v>0</v>
      </c>
      <c r="AV6" s="1">
        <v>5</v>
      </c>
      <c r="AW6" s="1">
        <v>5</v>
      </c>
      <c r="AX6" s="9">
        <f t="shared" si="15"/>
        <v>0</v>
      </c>
      <c r="AY6" s="1">
        <v>5</v>
      </c>
      <c r="AZ6" s="1">
        <v>5</v>
      </c>
      <c r="BA6" s="9">
        <f t="shared" si="16"/>
        <v>0</v>
      </c>
      <c r="BB6" s="1">
        <v>4</v>
      </c>
      <c r="BC6" s="1">
        <v>4</v>
      </c>
      <c r="BD6" s="9">
        <f t="shared" si="17"/>
        <v>0</v>
      </c>
      <c r="BE6" s="1">
        <v>5</v>
      </c>
      <c r="BF6" s="1">
        <v>5</v>
      </c>
      <c r="BG6" s="9">
        <f t="shared" si="18"/>
        <v>0</v>
      </c>
      <c r="BH6" s="1">
        <v>5</v>
      </c>
      <c r="BI6" s="10">
        <v>5</v>
      </c>
      <c r="BJ6" s="4">
        <f t="shared" si="19"/>
        <v>0</v>
      </c>
    </row>
    <row r="7" spans="1:62" x14ac:dyDescent="0.2">
      <c r="A7" s="3">
        <v>5</v>
      </c>
      <c r="B7" s="3">
        <v>5</v>
      </c>
      <c r="C7" s="1">
        <v>4</v>
      </c>
      <c r="D7" s="1">
        <v>4</v>
      </c>
      <c r="E7" s="9">
        <f t="shared" si="0"/>
        <v>0</v>
      </c>
      <c r="F7" s="1">
        <v>4</v>
      </c>
      <c r="G7" s="1">
        <v>4</v>
      </c>
      <c r="H7" s="9">
        <f t="shared" si="1"/>
        <v>0</v>
      </c>
      <c r="I7" s="1">
        <v>4</v>
      </c>
      <c r="J7" s="1">
        <v>4</v>
      </c>
      <c r="K7" s="9">
        <f t="shared" si="2"/>
        <v>0</v>
      </c>
      <c r="L7" s="1">
        <v>4</v>
      </c>
      <c r="M7" s="1">
        <v>3</v>
      </c>
      <c r="N7" s="4">
        <f t="shared" si="3"/>
        <v>1</v>
      </c>
      <c r="O7" s="1">
        <v>5</v>
      </c>
      <c r="P7" s="1">
        <v>5</v>
      </c>
      <c r="Q7" s="9">
        <f t="shared" si="4"/>
        <v>0</v>
      </c>
      <c r="R7" s="1">
        <v>5</v>
      </c>
      <c r="S7" s="1">
        <v>5</v>
      </c>
      <c r="T7" s="9">
        <f t="shared" si="5"/>
        <v>0</v>
      </c>
      <c r="U7" s="1">
        <v>5</v>
      </c>
      <c r="V7" s="1">
        <v>5</v>
      </c>
      <c r="W7" s="9">
        <f t="shared" si="6"/>
        <v>0</v>
      </c>
      <c r="X7" s="1">
        <v>5</v>
      </c>
      <c r="Y7" s="1">
        <v>4</v>
      </c>
      <c r="Z7" s="4">
        <f t="shared" si="7"/>
        <v>1</v>
      </c>
      <c r="AA7" s="1">
        <v>5</v>
      </c>
      <c r="AB7" s="1">
        <v>5</v>
      </c>
      <c r="AC7" s="9">
        <f t="shared" si="8"/>
        <v>0</v>
      </c>
      <c r="AD7" s="1">
        <v>5</v>
      </c>
      <c r="AE7" s="1">
        <v>4</v>
      </c>
      <c r="AF7" s="9">
        <f t="shared" si="9"/>
        <v>1</v>
      </c>
      <c r="AG7" s="1">
        <v>5</v>
      </c>
      <c r="AH7" s="1">
        <v>5</v>
      </c>
      <c r="AI7" s="9">
        <f t="shared" si="10"/>
        <v>0</v>
      </c>
      <c r="AJ7" s="1">
        <v>5</v>
      </c>
      <c r="AK7" s="1">
        <v>5</v>
      </c>
      <c r="AL7" s="9">
        <f t="shared" si="11"/>
        <v>0</v>
      </c>
      <c r="AM7" s="1">
        <v>4</v>
      </c>
      <c r="AN7" s="1">
        <v>5</v>
      </c>
      <c r="AO7" s="9">
        <f t="shared" si="12"/>
        <v>-1</v>
      </c>
      <c r="AP7" s="1">
        <v>5</v>
      </c>
      <c r="AQ7" s="1">
        <v>4</v>
      </c>
      <c r="AR7" s="9">
        <f t="shared" si="13"/>
        <v>1</v>
      </c>
      <c r="AS7" s="1">
        <v>5</v>
      </c>
      <c r="AT7" s="1">
        <v>5</v>
      </c>
      <c r="AU7" s="9">
        <f t="shared" si="14"/>
        <v>0</v>
      </c>
      <c r="AV7" s="1">
        <v>5</v>
      </c>
      <c r="AW7" s="1">
        <v>4</v>
      </c>
      <c r="AX7" s="9">
        <f t="shared" si="15"/>
        <v>1</v>
      </c>
      <c r="AY7" s="1">
        <v>4</v>
      </c>
      <c r="AZ7" s="1">
        <v>5</v>
      </c>
      <c r="BA7" s="9">
        <f t="shared" si="16"/>
        <v>-1</v>
      </c>
      <c r="BB7" s="1">
        <v>5</v>
      </c>
      <c r="BC7" s="1">
        <v>5</v>
      </c>
      <c r="BD7" s="9">
        <f t="shared" si="17"/>
        <v>0</v>
      </c>
      <c r="BE7" s="1">
        <v>5</v>
      </c>
      <c r="BF7" s="1">
        <v>4</v>
      </c>
      <c r="BG7" s="9">
        <f t="shared" si="18"/>
        <v>1</v>
      </c>
      <c r="BH7" s="1">
        <v>5</v>
      </c>
      <c r="BI7" s="10">
        <v>4</v>
      </c>
      <c r="BJ7" s="4">
        <f t="shared" si="19"/>
        <v>1</v>
      </c>
    </row>
    <row r="8" spans="1:62" x14ac:dyDescent="0.2">
      <c r="A8" s="3">
        <v>6</v>
      </c>
      <c r="B8" s="3">
        <v>6</v>
      </c>
      <c r="C8" s="1">
        <v>4</v>
      </c>
      <c r="D8" s="1">
        <v>5</v>
      </c>
      <c r="E8" s="9">
        <f t="shared" si="0"/>
        <v>-1</v>
      </c>
      <c r="F8" s="1">
        <v>5</v>
      </c>
      <c r="G8" s="1">
        <v>5</v>
      </c>
      <c r="H8" s="9">
        <f t="shared" si="1"/>
        <v>0</v>
      </c>
      <c r="I8" s="1">
        <v>3</v>
      </c>
      <c r="J8" s="1">
        <v>4</v>
      </c>
      <c r="K8" s="9">
        <f t="shared" si="2"/>
        <v>-1</v>
      </c>
      <c r="L8" s="1">
        <v>4</v>
      </c>
      <c r="M8" s="1">
        <v>3</v>
      </c>
      <c r="N8" s="4">
        <f t="shared" si="3"/>
        <v>1</v>
      </c>
      <c r="O8" s="1">
        <v>4</v>
      </c>
      <c r="P8" s="1">
        <v>5</v>
      </c>
      <c r="Q8" s="9">
        <f t="shared" si="4"/>
        <v>-1</v>
      </c>
      <c r="R8" s="1">
        <v>5</v>
      </c>
      <c r="S8" s="1">
        <v>5</v>
      </c>
      <c r="T8" s="9">
        <f t="shared" si="5"/>
        <v>0</v>
      </c>
      <c r="U8" s="1">
        <v>4</v>
      </c>
      <c r="V8" s="1">
        <v>5</v>
      </c>
      <c r="W8" s="9">
        <f t="shared" si="6"/>
        <v>-1</v>
      </c>
      <c r="X8" s="1">
        <v>4</v>
      </c>
      <c r="Y8" s="1">
        <v>5</v>
      </c>
      <c r="Z8" s="4">
        <f t="shared" si="7"/>
        <v>-1</v>
      </c>
      <c r="AA8" s="1">
        <v>5</v>
      </c>
      <c r="AB8" s="1">
        <v>4</v>
      </c>
      <c r="AC8" s="9">
        <f t="shared" si="8"/>
        <v>1</v>
      </c>
      <c r="AD8" s="1">
        <v>5</v>
      </c>
      <c r="AE8" s="1">
        <v>5</v>
      </c>
      <c r="AF8" s="9">
        <f t="shared" si="9"/>
        <v>0</v>
      </c>
      <c r="AG8" s="1">
        <v>5</v>
      </c>
      <c r="AH8" s="1">
        <v>4</v>
      </c>
      <c r="AI8" s="9">
        <f t="shared" si="10"/>
        <v>1</v>
      </c>
      <c r="AJ8" s="1">
        <v>5</v>
      </c>
      <c r="AK8" s="1">
        <v>4</v>
      </c>
      <c r="AL8" s="9">
        <f t="shared" si="11"/>
        <v>1</v>
      </c>
      <c r="AM8" s="1">
        <v>4</v>
      </c>
      <c r="AN8" s="1">
        <v>5</v>
      </c>
      <c r="AO8" s="9">
        <f t="shared" si="12"/>
        <v>-1</v>
      </c>
      <c r="AP8" s="1">
        <v>5</v>
      </c>
      <c r="AQ8" s="1">
        <v>5</v>
      </c>
      <c r="AR8" s="9">
        <f t="shared" si="13"/>
        <v>0</v>
      </c>
      <c r="AS8" s="1">
        <v>5</v>
      </c>
      <c r="AT8" s="1">
        <v>5</v>
      </c>
      <c r="AU8" s="9">
        <f t="shared" si="14"/>
        <v>0</v>
      </c>
      <c r="AV8" s="1">
        <v>5</v>
      </c>
      <c r="AW8" s="1">
        <v>4</v>
      </c>
      <c r="AX8" s="9">
        <f t="shared" si="15"/>
        <v>1</v>
      </c>
      <c r="AY8" s="1">
        <v>5</v>
      </c>
      <c r="AZ8" s="1">
        <v>4</v>
      </c>
      <c r="BA8" s="9">
        <f t="shared" si="16"/>
        <v>1</v>
      </c>
      <c r="BB8" s="1">
        <v>5</v>
      </c>
      <c r="BC8" s="1">
        <v>5</v>
      </c>
      <c r="BD8" s="9">
        <f t="shared" si="17"/>
        <v>0</v>
      </c>
      <c r="BE8" s="1">
        <v>5</v>
      </c>
      <c r="BF8" s="1">
        <v>5</v>
      </c>
      <c r="BG8" s="9">
        <f t="shared" si="18"/>
        <v>0</v>
      </c>
      <c r="BH8" s="1">
        <v>3</v>
      </c>
      <c r="BI8" s="10">
        <v>4</v>
      </c>
      <c r="BJ8" s="4">
        <f t="shared" si="19"/>
        <v>-1</v>
      </c>
    </row>
    <row r="9" spans="1:62" x14ac:dyDescent="0.2">
      <c r="A9" s="3">
        <v>7</v>
      </c>
      <c r="B9" s="3">
        <v>7</v>
      </c>
      <c r="C9" s="1">
        <v>4</v>
      </c>
      <c r="D9" s="1">
        <v>5</v>
      </c>
      <c r="E9" s="9">
        <f t="shared" si="0"/>
        <v>-1</v>
      </c>
      <c r="F9" s="1">
        <v>5</v>
      </c>
      <c r="G9" s="1">
        <v>4</v>
      </c>
      <c r="H9" s="9">
        <f t="shared" si="1"/>
        <v>1</v>
      </c>
      <c r="I9" s="1">
        <v>5</v>
      </c>
      <c r="J9" s="1">
        <v>5</v>
      </c>
      <c r="K9" s="9">
        <f t="shared" si="2"/>
        <v>0</v>
      </c>
      <c r="L9" s="1">
        <v>5</v>
      </c>
      <c r="M9" s="1">
        <v>4</v>
      </c>
      <c r="N9" s="4">
        <f t="shared" si="3"/>
        <v>1</v>
      </c>
      <c r="O9" s="1">
        <v>5</v>
      </c>
      <c r="P9" s="1">
        <v>5</v>
      </c>
      <c r="Q9" s="9">
        <f t="shared" si="4"/>
        <v>0</v>
      </c>
      <c r="R9" s="1">
        <v>5</v>
      </c>
      <c r="S9" s="1">
        <v>4</v>
      </c>
      <c r="T9" s="9">
        <f t="shared" si="5"/>
        <v>1</v>
      </c>
      <c r="U9" s="1">
        <v>5</v>
      </c>
      <c r="V9" s="1">
        <v>5</v>
      </c>
      <c r="W9" s="9">
        <f t="shared" si="6"/>
        <v>0</v>
      </c>
      <c r="X9" s="1">
        <v>5</v>
      </c>
      <c r="Y9" s="1">
        <v>5</v>
      </c>
      <c r="Z9" s="4">
        <f t="shared" si="7"/>
        <v>0</v>
      </c>
      <c r="AA9" s="1">
        <v>4</v>
      </c>
      <c r="AB9" s="1">
        <v>5</v>
      </c>
      <c r="AC9" s="9">
        <f t="shared" si="8"/>
        <v>-1</v>
      </c>
      <c r="AD9" s="1">
        <v>4</v>
      </c>
      <c r="AE9" s="1">
        <v>4</v>
      </c>
      <c r="AF9" s="9">
        <f t="shared" si="9"/>
        <v>0</v>
      </c>
      <c r="AG9" s="1">
        <v>4</v>
      </c>
      <c r="AH9" s="1">
        <v>5</v>
      </c>
      <c r="AI9" s="9">
        <f t="shared" si="10"/>
        <v>-1</v>
      </c>
      <c r="AJ9" s="1">
        <v>5</v>
      </c>
      <c r="AK9" s="1">
        <v>4</v>
      </c>
      <c r="AL9" s="9">
        <f t="shared" si="11"/>
        <v>1</v>
      </c>
      <c r="AM9" s="1">
        <v>5</v>
      </c>
      <c r="AN9" s="1">
        <v>5</v>
      </c>
      <c r="AO9" s="9">
        <f t="shared" si="12"/>
        <v>0</v>
      </c>
      <c r="AP9" s="1">
        <v>5</v>
      </c>
      <c r="AQ9" s="1">
        <v>4</v>
      </c>
      <c r="AR9" s="9">
        <f t="shared" si="13"/>
        <v>1</v>
      </c>
      <c r="AS9" s="1">
        <v>4</v>
      </c>
      <c r="AT9" s="1">
        <v>5</v>
      </c>
      <c r="AU9" s="9">
        <f t="shared" si="14"/>
        <v>-1</v>
      </c>
      <c r="AV9" s="1">
        <v>5</v>
      </c>
      <c r="AW9" s="1">
        <v>5</v>
      </c>
      <c r="AX9" s="9">
        <f t="shared" si="15"/>
        <v>0</v>
      </c>
      <c r="AY9" s="1">
        <v>4</v>
      </c>
      <c r="AZ9" s="1">
        <v>5</v>
      </c>
      <c r="BA9" s="9">
        <f t="shared" si="16"/>
        <v>-1</v>
      </c>
      <c r="BB9" s="1">
        <v>4</v>
      </c>
      <c r="BC9" s="1">
        <v>4</v>
      </c>
      <c r="BD9" s="9">
        <f t="shared" si="17"/>
        <v>0</v>
      </c>
      <c r="BE9" s="1">
        <v>5</v>
      </c>
      <c r="BF9" s="1">
        <v>5</v>
      </c>
      <c r="BG9" s="9">
        <f t="shared" si="18"/>
        <v>0</v>
      </c>
      <c r="BH9" s="1">
        <v>5</v>
      </c>
      <c r="BI9" s="10">
        <v>4</v>
      </c>
      <c r="BJ9" s="4">
        <f t="shared" si="19"/>
        <v>1</v>
      </c>
    </row>
    <row r="10" spans="1:62" x14ac:dyDescent="0.2">
      <c r="A10" s="3">
        <v>8</v>
      </c>
      <c r="B10" s="3">
        <v>8</v>
      </c>
      <c r="C10" s="1">
        <v>5</v>
      </c>
      <c r="D10" s="1">
        <v>4</v>
      </c>
      <c r="E10" s="9">
        <f t="shared" si="0"/>
        <v>1</v>
      </c>
      <c r="F10" s="1">
        <v>5</v>
      </c>
      <c r="G10" s="1">
        <v>5</v>
      </c>
      <c r="H10" s="9">
        <f t="shared" si="1"/>
        <v>0</v>
      </c>
      <c r="I10" s="1">
        <v>5</v>
      </c>
      <c r="J10" s="1">
        <v>4</v>
      </c>
      <c r="K10" s="9">
        <f t="shared" si="2"/>
        <v>1</v>
      </c>
      <c r="L10" s="1">
        <v>5</v>
      </c>
      <c r="M10" s="1">
        <v>5</v>
      </c>
      <c r="N10" s="4">
        <f t="shared" si="3"/>
        <v>0</v>
      </c>
      <c r="O10" s="1">
        <v>4</v>
      </c>
      <c r="P10" s="1">
        <v>5</v>
      </c>
      <c r="Q10" s="9">
        <f t="shared" si="4"/>
        <v>-1</v>
      </c>
      <c r="R10" s="1">
        <v>4</v>
      </c>
      <c r="S10" s="1">
        <v>5</v>
      </c>
      <c r="T10" s="9">
        <f t="shared" si="5"/>
        <v>-1</v>
      </c>
      <c r="U10" s="1">
        <v>5</v>
      </c>
      <c r="V10" s="1">
        <v>4</v>
      </c>
      <c r="W10" s="9">
        <f t="shared" si="6"/>
        <v>1</v>
      </c>
      <c r="X10" s="1">
        <v>3</v>
      </c>
      <c r="Y10" s="1">
        <v>4</v>
      </c>
      <c r="Z10" s="4">
        <f t="shared" si="7"/>
        <v>-1</v>
      </c>
      <c r="AA10" s="1">
        <v>4</v>
      </c>
      <c r="AB10" s="1">
        <v>4</v>
      </c>
      <c r="AC10" s="9">
        <f t="shared" si="8"/>
        <v>0</v>
      </c>
      <c r="AD10" s="1">
        <v>4</v>
      </c>
      <c r="AE10" s="1">
        <v>3</v>
      </c>
      <c r="AF10" s="9">
        <f t="shared" si="9"/>
        <v>1</v>
      </c>
      <c r="AG10" s="1">
        <v>3</v>
      </c>
      <c r="AH10" s="1">
        <v>3</v>
      </c>
      <c r="AI10" s="9">
        <f t="shared" si="10"/>
        <v>0</v>
      </c>
      <c r="AJ10" s="1">
        <v>4</v>
      </c>
      <c r="AK10" s="1">
        <v>5</v>
      </c>
      <c r="AL10" s="9">
        <f t="shared" si="11"/>
        <v>-1</v>
      </c>
      <c r="AM10" s="1">
        <v>5</v>
      </c>
      <c r="AN10" s="1">
        <v>5</v>
      </c>
      <c r="AO10" s="9">
        <f t="shared" si="12"/>
        <v>0</v>
      </c>
      <c r="AP10" s="1">
        <v>5</v>
      </c>
      <c r="AQ10" s="1">
        <v>1</v>
      </c>
      <c r="AR10" s="9">
        <f t="shared" si="13"/>
        <v>4</v>
      </c>
      <c r="AS10" s="1">
        <v>4</v>
      </c>
      <c r="AT10" s="1">
        <v>3</v>
      </c>
      <c r="AU10" s="9">
        <f t="shared" si="14"/>
        <v>1</v>
      </c>
      <c r="AV10" s="1">
        <v>4</v>
      </c>
      <c r="AW10" s="1">
        <v>4</v>
      </c>
      <c r="AX10" s="9">
        <f t="shared" si="15"/>
        <v>0</v>
      </c>
      <c r="AY10" s="1">
        <v>5</v>
      </c>
      <c r="AZ10" s="1">
        <v>4</v>
      </c>
      <c r="BA10" s="9">
        <f t="shared" si="16"/>
        <v>1</v>
      </c>
      <c r="BB10" s="1">
        <v>5</v>
      </c>
      <c r="BC10" s="1">
        <v>5</v>
      </c>
      <c r="BD10" s="9">
        <f t="shared" si="17"/>
        <v>0</v>
      </c>
      <c r="BE10" s="1">
        <v>4</v>
      </c>
      <c r="BF10" s="1">
        <v>5</v>
      </c>
      <c r="BG10" s="9">
        <f t="shared" si="18"/>
        <v>-1</v>
      </c>
      <c r="BH10" s="1">
        <v>5</v>
      </c>
      <c r="BI10" s="10">
        <v>5</v>
      </c>
      <c r="BJ10" s="4">
        <f t="shared" si="19"/>
        <v>0</v>
      </c>
    </row>
    <row r="11" spans="1:62" x14ac:dyDescent="0.2">
      <c r="A11" s="3">
        <v>9</v>
      </c>
      <c r="B11" s="3">
        <v>9</v>
      </c>
      <c r="C11" s="1">
        <v>4</v>
      </c>
      <c r="D11" s="1">
        <v>4</v>
      </c>
      <c r="E11" s="9">
        <f t="shared" si="0"/>
        <v>0</v>
      </c>
      <c r="F11" s="1">
        <v>5</v>
      </c>
      <c r="G11" s="1">
        <v>5</v>
      </c>
      <c r="H11" s="9">
        <f t="shared" si="1"/>
        <v>0</v>
      </c>
      <c r="I11" s="1">
        <v>3</v>
      </c>
      <c r="J11" s="1">
        <v>3</v>
      </c>
      <c r="K11" s="9">
        <f t="shared" si="2"/>
        <v>0</v>
      </c>
      <c r="L11" s="1">
        <v>3</v>
      </c>
      <c r="M11" s="1">
        <v>4</v>
      </c>
      <c r="N11" s="4">
        <f t="shared" si="3"/>
        <v>-1</v>
      </c>
      <c r="O11" s="1">
        <v>4</v>
      </c>
      <c r="P11" s="1">
        <v>4</v>
      </c>
      <c r="Q11" s="9">
        <f t="shared" si="4"/>
        <v>0</v>
      </c>
      <c r="R11" s="1">
        <v>4</v>
      </c>
      <c r="S11" s="1">
        <v>3</v>
      </c>
      <c r="T11" s="9">
        <f t="shared" si="5"/>
        <v>1</v>
      </c>
      <c r="U11" s="1">
        <v>4</v>
      </c>
      <c r="V11" s="1">
        <v>5</v>
      </c>
      <c r="W11" s="9">
        <f t="shared" si="6"/>
        <v>-1</v>
      </c>
      <c r="X11" s="1">
        <v>4</v>
      </c>
      <c r="Y11" s="1">
        <v>3</v>
      </c>
      <c r="Z11" s="4">
        <f t="shared" si="7"/>
        <v>1</v>
      </c>
      <c r="AA11" s="1">
        <v>5</v>
      </c>
      <c r="AB11" s="1">
        <v>5</v>
      </c>
      <c r="AC11" s="9">
        <f t="shared" si="8"/>
        <v>0</v>
      </c>
      <c r="AD11" s="1">
        <v>5</v>
      </c>
      <c r="AE11" s="1">
        <v>4</v>
      </c>
      <c r="AF11" s="9">
        <f t="shared" si="9"/>
        <v>1</v>
      </c>
      <c r="AG11" s="1">
        <v>4</v>
      </c>
      <c r="AH11" s="1">
        <v>5</v>
      </c>
      <c r="AI11" s="9">
        <f t="shared" si="10"/>
        <v>-1</v>
      </c>
      <c r="AJ11" s="1">
        <v>5</v>
      </c>
      <c r="AK11" s="1">
        <v>4</v>
      </c>
      <c r="AL11" s="9">
        <f t="shared" si="11"/>
        <v>1</v>
      </c>
      <c r="AM11" s="1">
        <v>4</v>
      </c>
      <c r="AN11" s="1">
        <v>5</v>
      </c>
      <c r="AO11" s="9">
        <f t="shared" si="12"/>
        <v>-1</v>
      </c>
      <c r="AP11" s="1">
        <v>4</v>
      </c>
      <c r="AQ11" s="1">
        <v>5</v>
      </c>
      <c r="AR11" s="9">
        <f t="shared" si="13"/>
        <v>-1</v>
      </c>
      <c r="AS11" s="1">
        <v>4</v>
      </c>
      <c r="AT11" s="1">
        <v>3</v>
      </c>
      <c r="AU11" s="9">
        <f t="shared" si="14"/>
        <v>1</v>
      </c>
      <c r="AV11" s="1">
        <v>4</v>
      </c>
      <c r="AW11" s="1">
        <v>4</v>
      </c>
      <c r="AX11" s="9">
        <f t="shared" si="15"/>
        <v>0</v>
      </c>
      <c r="AY11" s="1">
        <v>5</v>
      </c>
      <c r="AZ11" s="1">
        <v>4</v>
      </c>
      <c r="BA11" s="9">
        <f t="shared" si="16"/>
        <v>1</v>
      </c>
      <c r="BB11" s="1">
        <v>5</v>
      </c>
      <c r="BC11" s="1">
        <v>5</v>
      </c>
      <c r="BD11" s="9">
        <f t="shared" si="17"/>
        <v>0</v>
      </c>
      <c r="BE11" s="1">
        <v>5</v>
      </c>
      <c r="BF11" s="1">
        <v>4</v>
      </c>
      <c r="BG11" s="9">
        <f t="shared" si="18"/>
        <v>1</v>
      </c>
      <c r="BH11" s="1">
        <v>5</v>
      </c>
      <c r="BI11" s="10">
        <v>4</v>
      </c>
      <c r="BJ11" s="4">
        <f t="shared" si="19"/>
        <v>1</v>
      </c>
    </row>
    <row r="12" spans="1:62" x14ac:dyDescent="0.2">
      <c r="A12" s="3">
        <v>10</v>
      </c>
      <c r="B12" s="3">
        <v>10</v>
      </c>
      <c r="C12" s="1">
        <v>4</v>
      </c>
      <c r="D12" s="1">
        <v>5</v>
      </c>
      <c r="E12" s="9">
        <f t="shared" si="0"/>
        <v>-1</v>
      </c>
      <c r="F12" s="1">
        <v>5</v>
      </c>
      <c r="G12" s="1">
        <v>4</v>
      </c>
      <c r="H12" s="9">
        <f t="shared" si="1"/>
        <v>1</v>
      </c>
      <c r="I12" s="1">
        <v>5</v>
      </c>
      <c r="J12" s="1">
        <v>5</v>
      </c>
      <c r="K12" s="9">
        <f t="shared" si="2"/>
        <v>0</v>
      </c>
      <c r="L12" s="1">
        <v>5</v>
      </c>
      <c r="M12" s="1">
        <v>4</v>
      </c>
      <c r="N12" s="4">
        <f t="shared" si="3"/>
        <v>1</v>
      </c>
      <c r="O12" s="1">
        <v>5</v>
      </c>
      <c r="P12" s="1">
        <v>5</v>
      </c>
      <c r="Q12" s="9">
        <f t="shared" si="4"/>
        <v>0</v>
      </c>
      <c r="R12" s="1">
        <v>4</v>
      </c>
      <c r="S12" s="1">
        <v>4</v>
      </c>
      <c r="T12" s="9">
        <f t="shared" si="5"/>
        <v>0</v>
      </c>
      <c r="U12" s="1">
        <v>5</v>
      </c>
      <c r="V12" s="1">
        <v>4</v>
      </c>
      <c r="W12" s="9">
        <f t="shared" si="6"/>
        <v>1</v>
      </c>
      <c r="X12" s="1">
        <v>3</v>
      </c>
      <c r="Y12" s="1">
        <v>2</v>
      </c>
      <c r="Z12" s="4">
        <f t="shared" si="7"/>
        <v>1</v>
      </c>
      <c r="AA12" s="1">
        <v>3</v>
      </c>
      <c r="AB12" s="1">
        <v>3</v>
      </c>
      <c r="AC12" s="9">
        <f t="shared" si="8"/>
        <v>0</v>
      </c>
      <c r="AD12" s="1">
        <v>3</v>
      </c>
      <c r="AE12" s="1">
        <v>4</v>
      </c>
      <c r="AF12" s="9">
        <f t="shared" si="9"/>
        <v>-1</v>
      </c>
      <c r="AG12" s="1">
        <v>4</v>
      </c>
      <c r="AH12" s="1">
        <v>4</v>
      </c>
      <c r="AI12" s="9">
        <f t="shared" si="10"/>
        <v>0</v>
      </c>
      <c r="AJ12" s="1">
        <v>4</v>
      </c>
      <c r="AK12" s="1">
        <v>2</v>
      </c>
      <c r="AL12" s="9">
        <f t="shared" si="11"/>
        <v>2</v>
      </c>
      <c r="AM12" s="1">
        <v>3</v>
      </c>
      <c r="AN12" s="1">
        <v>4</v>
      </c>
      <c r="AO12" s="9">
        <f t="shared" si="12"/>
        <v>-1</v>
      </c>
      <c r="AP12" s="1">
        <v>4</v>
      </c>
      <c r="AQ12" s="1">
        <v>4</v>
      </c>
      <c r="AR12" s="9">
        <f t="shared" si="13"/>
        <v>0</v>
      </c>
      <c r="AS12" s="1">
        <v>3</v>
      </c>
      <c r="AT12" s="1">
        <v>4</v>
      </c>
      <c r="AU12" s="9">
        <f t="shared" si="14"/>
        <v>-1</v>
      </c>
      <c r="AV12" s="1">
        <v>3</v>
      </c>
      <c r="AW12" s="1">
        <v>3</v>
      </c>
      <c r="AX12" s="9">
        <f t="shared" si="15"/>
        <v>0</v>
      </c>
      <c r="AY12" s="1">
        <v>5</v>
      </c>
      <c r="AZ12" s="1">
        <v>4</v>
      </c>
      <c r="BA12" s="9">
        <f t="shared" si="16"/>
        <v>1</v>
      </c>
      <c r="BB12" s="1">
        <v>4</v>
      </c>
      <c r="BC12" s="1">
        <v>5</v>
      </c>
      <c r="BD12" s="9">
        <f t="shared" si="17"/>
        <v>-1</v>
      </c>
      <c r="BE12" s="1">
        <v>4</v>
      </c>
      <c r="BF12" s="1">
        <v>4</v>
      </c>
      <c r="BG12" s="9">
        <f t="shared" si="18"/>
        <v>0</v>
      </c>
      <c r="BH12" s="1">
        <v>4</v>
      </c>
      <c r="BI12" s="10">
        <v>3</v>
      </c>
      <c r="BJ12" s="4">
        <f t="shared" si="19"/>
        <v>1</v>
      </c>
    </row>
    <row r="13" spans="1:62" x14ac:dyDescent="0.2">
      <c r="A13" s="3">
        <v>11</v>
      </c>
      <c r="B13" s="3">
        <v>11</v>
      </c>
      <c r="C13" s="1">
        <v>3</v>
      </c>
      <c r="D13" s="1">
        <v>3</v>
      </c>
      <c r="E13" s="9">
        <f t="shared" si="0"/>
        <v>0</v>
      </c>
      <c r="F13" s="1">
        <v>3</v>
      </c>
      <c r="G13" s="1">
        <v>3</v>
      </c>
      <c r="H13" s="9">
        <f t="shared" si="1"/>
        <v>0</v>
      </c>
      <c r="I13" s="1">
        <v>3</v>
      </c>
      <c r="J13" s="1">
        <v>3</v>
      </c>
      <c r="K13" s="9">
        <f t="shared" si="2"/>
        <v>0</v>
      </c>
      <c r="L13" s="1">
        <v>3</v>
      </c>
      <c r="M13" s="1">
        <v>3</v>
      </c>
      <c r="N13" s="4">
        <f t="shared" si="3"/>
        <v>0</v>
      </c>
      <c r="O13" s="1">
        <v>3</v>
      </c>
      <c r="P13" s="1">
        <v>3</v>
      </c>
      <c r="Q13" s="9">
        <f t="shared" si="4"/>
        <v>0</v>
      </c>
      <c r="R13" s="1">
        <v>3</v>
      </c>
      <c r="S13" s="1">
        <v>3</v>
      </c>
      <c r="T13" s="9">
        <f t="shared" si="5"/>
        <v>0</v>
      </c>
      <c r="U13" s="1">
        <v>3</v>
      </c>
      <c r="V13" s="1">
        <v>3</v>
      </c>
      <c r="W13" s="9">
        <f t="shared" si="6"/>
        <v>0</v>
      </c>
      <c r="X13" s="1">
        <v>3</v>
      </c>
      <c r="Y13" s="1">
        <v>3</v>
      </c>
      <c r="Z13" s="4">
        <f t="shared" si="7"/>
        <v>0</v>
      </c>
      <c r="AA13" s="1">
        <v>3</v>
      </c>
      <c r="AB13" s="1">
        <v>3</v>
      </c>
      <c r="AC13" s="9">
        <f t="shared" si="8"/>
        <v>0</v>
      </c>
      <c r="AD13" s="1">
        <v>3</v>
      </c>
      <c r="AE13" s="1">
        <v>3</v>
      </c>
      <c r="AF13" s="9">
        <f t="shared" si="9"/>
        <v>0</v>
      </c>
      <c r="AG13" s="1">
        <v>3</v>
      </c>
      <c r="AH13" s="1">
        <v>3</v>
      </c>
      <c r="AI13" s="9">
        <f t="shared" si="10"/>
        <v>0</v>
      </c>
      <c r="AJ13" s="1">
        <v>3</v>
      </c>
      <c r="AK13" s="1">
        <v>3</v>
      </c>
      <c r="AL13" s="9">
        <f t="shared" si="11"/>
        <v>0</v>
      </c>
      <c r="AM13" s="1">
        <v>3</v>
      </c>
      <c r="AN13" s="1">
        <v>3</v>
      </c>
      <c r="AO13" s="9">
        <f t="shared" si="12"/>
        <v>0</v>
      </c>
      <c r="AP13" s="1">
        <v>3</v>
      </c>
      <c r="AQ13" s="1">
        <v>3</v>
      </c>
      <c r="AR13" s="9">
        <f t="shared" si="13"/>
        <v>0</v>
      </c>
      <c r="AS13" s="1">
        <v>3</v>
      </c>
      <c r="AT13" s="1">
        <v>3</v>
      </c>
      <c r="AU13" s="9">
        <f t="shared" si="14"/>
        <v>0</v>
      </c>
      <c r="AV13" s="1">
        <v>3</v>
      </c>
      <c r="AW13" s="1">
        <v>3</v>
      </c>
      <c r="AX13" s="9">
        <f t="shared" si="15"/>
        <v>0</v>
      </c>
      <c r="AY13" s="1">
        <v>3</v>
      </c>
      <c r="AZ13" s="1">
        <v>3</v>
      </c>
      <c r="BA13" s="9">
        <f t="shared" si="16"/>
        <v>0</v>
      </c>
      <c r="BB13" s="1">
        <v>3</v>
      </c>
      <c r="BC13" s="1">
        <v>3</v>
      </c>
      <c r="BD13" s="9">
        <f t="shared" si="17"/>
        <v>0</v>
      </c>
      <c r="BE13" s="1">
        <v>3</v>
      </c>
      <c r="BF13" s="1">
        <v>3</v>
      </c>
      <c r="BG13" s="9">
        <f t="shared" si="18"/>
        <v>0</v>
      </c>
      <c r="BH13" s="1">
        <v>3</v>
      </c>
      <c r="BI13" s="10">
        <v>3</v>
      </c>
      <c r="BJ13" s="4">
        <f t="shared" si="19"/>
        <v>0</v>
      </c>
    </row>
    <row r="14" spans="1:62" x14ac:dyDescent="0.2">
      <c r="A14" s="3">
        <v>12</v>
      </c>
      <c r="B14" s="3">
        <v>12</v>
      </c>
      <c r="C14" s="1">
        <v>4</v>
      </c>
      <c r="D14" s="1">
        <v>4</v>
      </c>
      <c r="E14" s="9">
        <f t="shared" si="0"/>
        <v>0</v>
      </c>
      <c r="F14" s="1">
        <v>5</v>
      </c>
      <c r="G14" s="1">
        <v>5</v>
      </c>
      <c r="H14" s="9">
        <f t="shared" si="1"/>
        <v>0</v>
      </c>
      <c r="I14" s="1">
        <v>5</v>
      </c>
      <c r="J14" s="1">
        <v>5</v>
      </c>
      <c r="K14" s="9">
        <f t="shared" si="2"/>
        <v>0</v>
      </c>
      <c r="L14" s="1">
        <v>4</v>
      </c>
      <c r="M14" s="1">
        <v>4</v>
      </c>
      <c r="N14" s="4">
        <f t="shared" si="3"/>
        <v>0</v>
      </c>
      <c r="O14" s="1">
        <v>5</v>
      </c>
      <c r="P14" s="1">
        <v>5</v>
      </c>
      <c r="Q14" s="9">
        <f t="shared" si="4"/>
        <v>0</v>
      </c>
      <c r="R14" s="1">
        <v>5</v>
      </c>
      <c r="S14" s="1">
        <v>5</v>
      </c>
      <c r="T14" s="9">
        <f t="shared" si="5"/>
        <v>0</v>
      </c>
      <c r="U14" s="1">
        <v>4</v>
      </c>
      <c r="V14" s="1">
        <v>4</v>
      </c>
      <c r="W14" s="9">
        <f t="shared" si="6"/>
        <v>0</v>
      </c>
      <c r="X14" s="1">
        <v>3</v>
      </c>
      <c r="Y14" s="1">
        <v>3</v>
      </c>
      <c r="Z14" s="4">
        <f t="shared" si="7"/>
        <v>0</v>
      </c>
      <c r="AA14" s="1">
        <v>4</v>
      </c>
      <c r="AB14" s="1">
        <v>5</v>
      </c>
      <c r="AC14" s="9">
        <f t="shared" si="8"/>
        <v>-1</v>
      </c>
      <c r="AD14" s="1">
        <v>4</v>
      </c>
      <c r="AE14" s="1">
        <v>4</v>
      </c>
      <c r="AF14" s="9">
        <f t="shared" si="9"/>
        <v>0</v>
      </c>
      <c r="AG14" s="1">
        <v>4</v>
      </c>
      <c r="AH14" s="1">
        <v>4</v>
      </c>
      <c r="AI14" s="9">
        <f t="shared" si="10"/>
        <v>0</v>
      </c>
      <c r="AJ14" s="1">
        <v>4</v>
      </c>
      <c r="AK14" s="1">
        <v>4</v>
      </c>
      <c r="AL14" s="9">
        <f t="shared" si="11"/>
        <v>0</v>
      </c>
      <c r="AM14" s="1">
        <v>4</v>
      </c>
      <c r="AN14" s="1">
        <v>4</v>
      </c>
      <c r="AO14" s="9">
        <f t="shared" si="12"/>
        <v>0</v>
      </c>
      <c r="AP14" s="1">
        <v>4</v>
      </c>
      <c r="AQ14" s="1">
        <v>4</v>
      </c>
      <c r="AR14" s="9">
        <f t="shared" si="13"/>
        <v>0</v>
      </c>
      <c r="AS14" s="1">
        <v>4</v>
      </c>
      <c r="AT14" s="1">
        <v>4</v>
      </c>
      <c r="AU14" s="9">
        <f t="shared" si="14"/>
        <v>0</v>
      </c>
      <c r="AV14" s="1">
        <v>4</v>
      </c>
      <c r="AW14" s="1">
        <v>4</v>
      </c>
      <c r="AX14" s="9">
        <f t="shared" si="15"/>
        <v>0</v>
      </c>
      <c r="AY14" s="1">
        <v>4</v>
      </c>
      <c r="AZ14" s="1">
        <v>4</v>
      </c>
      <c r="BA14" s="9">
        <f t="shared" si="16"/>
        <v>0</v>
      </c>
      <c r="BB14" s="1">
        <v>4</v>
      </c>
      <c r="BC14" s="1">
        <v>4</v>
      </c>
      <c r="BD14" s="9">
        <f t="shared" si="17"/>
        <v>0</v>
      </c>
      <c r="BE14" s="1">
        <v>4</v>
      </c>
      <c r="BF14" s="1">
        <v>4</v>
      </c>
      <c r="BG14" s="9">
        <f t="shared" si="18"/>
        <v>0</v>
      </c>
      <c r="BH14" s="1">
        <v>4</v>
      </c>
      <c r="BI14" s="10">
        <v>4</v>
      </c>
      <c r="BJ14" s="4">
        <f t="shared" si="19"/>
        <v>0</v>
      </c>
    </row>
    <row r="15" spans="1:62" x14ac:dyDescent="0.2">
      <c r="A15" s="3">
        <v>13</v>
      </c>
      <c r="B15" s="3">
        <v>13</v>
      </c>
      <c r="C15" s="1">
        <v>4</v>
      </c>
      <c r="D15" s="1">
        <v>4</v>
      </c>
      <c r="E15" s="9">
        <f t="shared" si="0"/>
        <v>0</v>
      </c>
      <c r="F15" s="1">
        <v>4</v>
      </c>
      <c r="G15" s="1">
        <v>4</v>
      </c>
      <c r="H15" s="9">
        <f t="shared" si="1"/>
        <v>0</v>
      </c>
      <c r="I15" s="1">
        <v>4</v>
      </c>
      <c r="J15" s="1">
        <v>4</v>
      </c>
      <c r="K15" s="9">
        <f t="shared" si="2"/>
        <v>0</v>
      </c>
      <c r="L15" s="1">
        <v>4</v>
      </c>
      <c r="M15" s="1">
        <v>4</v>
      </c>
      <c r="N15" s="4">
        <f t="shared" si="3"/>
        <v>0</v>
      </c>
      <c r="O15" s="1">
        <v>4</v>
      </c>
      <c r="P15" s="1">
        <v>4</v>
      </c>
      <c r="Q15" s="9">
        <f t="shared" si="4"/>
        <v>0</v>
      </c>
      <c r="R15" s="1">
        <v>4</v>
      </c>
      <c r="S15" s="1">
        <v>4</v>
      </c>
      <c r="T15" s="9">
        <f t="shared" si="5"/>
        <v>0</v>
      </c>
      <c r="U15" s="1">
        <v>3</v>
      </c>
      <c r="V15" s="1">
        <v>3</v>
      </c>
      <c r="W15" s="9">
        <f t="shared" si="6"/>
        <v>0</v>
      </c>
      <c r="X15" s="1">
        <v>3</v>
      </c>
      <c r="Y15" s="1">
        <v>3</v>
      </c>
      <c r="Z15" s="4">
        <f t="shared" si="7"/>
        <v>0</v>
      </c>
      <c r="AA15" s="1">
        <v>4</v>
      </c>
      <c r="AB15" s="1">
        <v>4</v>
      </c>
      <c r="AC15" s="9">
        <f t="shared" si="8"/>
        <v>0</v>
      </c>
      <c r="AD15" s="1">
        <v>3</v>
      </c>
      <c r="AE15" s="1">
        <v>3</v>
      </c>
      <c r="AF15" s="9">
        <f t="shared" si="9"/>
        <v>0</v>
      </c>
      <c r="AG15" s="1">
        <v>3</v>
      </c>
      <c r="AH15" s="1">
        <v>3</v>
      </c>
      <c r="AI15" s="9">
        <f t="shared" si="10"/>
        <v>0</v>
      </c>
      <c r="AJ15" s="1">
        <v>3</v>
      </c>
      <c r="AK15" s="1">
        <v>3</v>
      </c>
      <c r="AL15" s="9">
        <f t="shared" si="11"/>
        <v>0</v>
      </c>
      <c r="AM15" s="1">
        <v>3</v>
      </c>
      <c r="AN15" s="1">
        <v>3</v>
      </c>
      <c r="AO15" s="9">
        <f t="shared" si="12"/>
        <v>0</v>
      </c>
      <c r="AP15" s="1">
        <v>4</v>
      </c>
      <c r="AQ15" s="1">
        <v>4</v>
      </c>
      <c r="AR15" s="9">
        <f t="shared" si="13"/>
        <v>0</v>
      </c>
      <c r="AS15" s="1">
        <v>4</v>
      </c>
      <c r="AT15" s="1">
        <v>4</v>
      </c>
      <c r="AU15" s="9">
        <f t="shared" si="14"/>
        <v>0</v>
      </c>
      <c r="AV15" s="1">
        <v>4</v>
      </c>
      <c r="AW15" s="1">
        <v>4</v>
      </c>
      <c r="AX15" s="9">
        <f t="shared" si="15"/>
        <v>0</v>
      </c>
      <c r="AY15" s="1">
        <v>4</v>
      </c>
      <c r="AZ15" s="1">
        <v>4</v>
      </c>
      <c r="BA15" s="9">
        <f t="shared" si="16"/>
        <v>0</v>
      </c>
      <c r="BB15" s="1">
        <v>3</v>
      </c>
      <c r="BC15" s="1">
        <v>3</v>
      </c>
      <c r="BD15" s="9">
        <f t="shared" si="17"/>
        <v>0</v>
      </c>
      <c r="BE15" s="1">
        <v>4</v>
      </c>
      <c r="BF15" s="1">
        <v>4</v>
      </c>
      <c r="BG15" s="9">
        <f t="shared" si="18"/>
        <v>0</v>
      </c>
      <c r="BH15" s="1">
        <v>3</v>
      </c>
      <c r="BI15" s="10">
        <v>3</v>
      </c>
      <c r="BJ15" s="4">
        <f t="shared" si="19"/>
        <v>0</v>
      </c>
    </row>
    <row r="16" spans="1:62" x14ac:dyDescent="0.2">
      <c r="A16" s="3">
        <v>14</v>
      </c>
      <c r="B16" s="3">
        <v>14</v>
      </c>
      <c r="C16" s="1">
        <v>4</v>
      </c>
      <c r="D16" s="1">
        <v>4</v>
      </c>
      <c r="E16" s="9">
        <f t="shared" si="0"/>
        <v>0</v>
      </c>
      <c r="F16" s="1">
        <v>4</v>
      </c>
      <c r="G16" s="1">
        <v>4</v>
      </c>
      <c r="H16" s="9">
        <f t="shared" si="1"/>
        <v>0</v>
      </c>
      <c r="I16" s="1">
        <v>4</v>
      </c>
      <c r="J16" s="1">
        <v>4</v>
      </c>
      <c r="K16" s="9">
        <f t="shared" si="2"/>
        <v>0</v>
      </c>
      <c r="L16" s="1">
        <v>4</v>
      </c>
      <c r="M16" s="1">
        <v>4</v>
      </c>
      <c r="N16" s="4">
        <f t="shared" si="3"/>
        <v>0</v>
      </c>
      <c r="O16" s="1">
        <v>5</v>
      </c>
      <c r="P16" s="1">
        <v>5</v>
      </c>
      <c r="Q16" s="9">
        <f t="shared" si="4"/>
        <v>0</v>
      </c>
      <c r="R16" s="1">
        <v>4</v>
      </c>
      <c r="S16" s="1">
        <v>4</v>
      </c>
      <c r="T16" s="9">
        <f t="shared" si="5"/>
        <v>0</v>
      </c>
      <c r="U16" s="1">
        <v>3</v>
      </c>
      <c r="V16" s="1">
        <v>3</v>
      </c>
      <c r="W16" s="9">
        <f t="shared" si="6"/>
        <v>0</v>
      </c>
      <c r="X16" s="1">
        <v>3</v>
      </c>
      <c r="Y16" s="1">
        <v>3</v>
      </c>
      <c r="Z16" s="4">
        <f t="shared" si="7"/>
        <v>0</v>
      </c>
      <c r="AA16" s="1">
        <v>4</v>
      </c>
      <c r="AB16" s="1">
        <v>4</v>
      </c>
      <c r="AC16" s="9">
        <f t="shared" si="8"/>
        <v>0</v>
      </c>
      <c r="AD16" s="1">
        <v>4</v>
      </c>
      <c r="AE16" s="1">
        <v>4</v>
      </c>
      <c r="AF16" s="9">
        <f t="shared" si="9"/>
        <v>0</v>
      </c>
      <c r="AG16" s="1">
        <v>4</v>
      </c>
      <c r="AH16" s="1">
        <v>4</v>
      </c>
      <c r="AI16" s="9">
        <f t="shared" si="10"/>
        <v>0</v>
      </c>
      <c r="AJ16" s="1">
        <v>4</v>
      </c>
      <c r="AK16" s="1">
        <v>4</v>
      </c>
      <c r="AL16" s="9">
        <f t="shared" si="11"/>
        <v>0</v>
      </c>
      <c r="AM16" s="1">
        <v>4</v>
      </c>
      <c r="AN16" s="1">
        <v>4</v>
      </c>
      <c r="AO16" s="9">
        <f t="shared" si="12"/>
        <v>0</v>
      </c>
      <c r="AP16" s="1">
        <v>4</v>
      </c>
      <c r="AQ16" s="1">
        <v>4</v>
      </c>
      <c r="AR16" s="9">
        <f t="shared" si="13"/>
        <v>0</v>
      </c>
      <c r="AS16" s="1">
        <v>4</v>
      </c>
      <c r="AT16" s="1">
        <v>4</v>
      </c>
      <c r="AU16" s="9">
        <f t="shared" si="14"/>
        <v>0</v>
      </c>
      <c r="AV16" s="1">
        <v>4</v>
      </c>
      <c r="AW16" s="1">
        <v>4</v>
      </c>
      <c r="AX16" s="9">
        <f t="shared" si="15"/>
        <v>0</v>
      </c>
      <c r="AY16" s="1">
        <v>4</v>
      </c>
      <c r="AZ16" s="1">
        <v>4</v>
      </c>
      <c r="BA16" s="9">
        <f t="shared" si="16"/>
        <v>0</v>
      </c>
      <c r="BB16" s="1">
        <v>3</v>
      </c>
      <c r="BC16" s="1">
        <v>3</v>
      </c>
      <c r="BD16" s="9">
        <f t="shared" si="17"/>
        <v>0</v>
      </c>
      <c r="BE16" s="1">
        <v>4</v>
      </c>
      <c r="BF16" s="1">
        <v>4</v>
      </c>
      <c r="BG16" s="9">
        <f t="shared" si="18"/>
        <v>0</v>
      </c>
      <c r="BH16" s="1">
        <v>4</v>
      </c>
      <c r="BI16" s="10">
        <v>4</v>
      </c>
      <c r="BJ16" s="4">
        <f t="shared" si="19"/>
        <v>0</v>
      </c>
    </row>
    <row r="17" spans="1:62" x14ac:dyDescent="0.2">
      <c r="A17" s="3">
        <v>15</v>
      </c>
      <c r="B17" s="3">
        <v>15</v>
      </c>
      <c r="C17" s="1">
        <v>4</v>
      </c>
      <c r="D17" s="1">
        <v>3</v>
      </c>
      <c r="E17" s="9">
        <f t="shared" si="0"/>
        <v>1</v>
      </c>
      <c r="F17" s="1">
        <v>3</v>
      </c>
      <c r="G17" s="1">
        <v>4</v>
      </c>
      <c r="H17" s="9">
        <f t="shared" si="1"/>
        <v>-1</v>
      </c>
      <c r="I17" s="1">
        <v>4</v>
      </c>
      <c r="J17" s="1">
        <v>3</v>
      </c>
      <c r="K17" s="9">
        <f t="shared" si="2"/>
        <v>1</v>
      </c>
      <c r="L17" s="1">
        <v>3</v>
      </c>
      <c r="M17" s="1">
        <v>2</v>
      </c>
      <c r="N17" s="4">
        <f t="shared" si="3"/>
        <v>1</v>
      </c>
      <c r="O17" s="1">
        <v>3</v>
      </c>
      <c r="P17" s="1">
        <v>4</v>
      </c>
      <c r="Q17" s="9">
        <f t="shared" si="4"/>
        <v>-1</v>
      </c>
      <c r="R17" s="1">
        <v>3</v>
      </c>
      <c r="S17" s="1">
        <v>3</v>
      </c>
      <c r="T17" s="9">
        <f t="shared" si="5"/>
        <v>0</v>
      </c>
      <c r="U17" s="1">
        <v>4</v>
      </c>
      <c r="V17" s="1">
        <v>3</v>
      </c>
      <c r="W17" s="9">
        <f t="shared" si="6"/>
        <v>1</v>
      </c>
      <c r="X17" s="1">
        <v>3</v>
      </c>
      <c r="Y17" s="1">
        <v>4</v>
      </c>
      <c r="Z17" s="4">
        <f t="shared" si="7"/>
        <v>-1</v>
      </c>
      <c r="AA17" s="1">
        <v>3</v>
      </c>
      <c r="AB17" s="1">
        <v>3</v>
      </c>
      <c r="AC17" s="9">
        <f t="shared" si="8"/>
        <v>0</v>
      </c>
      <c r="AD17" s="1">
        <v>3</v>
      </c>
      <c r="AE17" s="1">
        <v>2</v>
      </c>
      <c r="AF17" s="9">
        <f t="shared" si="9"/>
        <v>1</v>
      </c>
      <c r="AG17" s="1">
        <v>3</v>
      </c>
      <c r="AH17" s="1">
        <v>4</v>
      </c>
      <c r="AI17" s="9">
        <f t="shared" si="10"/>
        <v>-1</v>
      </c>
      <c r="AJ17" s="1">
        <v>5</v>
      </c>
      <c r="AK17" s="1">
        <v>5</v>
      </c>
      <c r="AL17" s="9">
        <f t="shared" si="11"/>
        <v>0</v>
      </c>
      <c r="AM17" s="1">
        <v>5</v>
      </c>
      <c r="AN17" s="1">
        <v>5</v>
      </c>
      <c r="AO17" s="9">
        <f t="shared" si="12"/>
        <v>0</v>
      </c>
      <c r="AP17" s="1">
        <v>5</v>
      </c>
      <c r="AQ17" s="1">
        <v>4</v>
      </c>
      <c r="AR17" s="9">
        <f t="shared" si="13"/>
        <v>1</v>
      </c>
      <c r="AS17" s="1">
        <v>4</v>
      </c>
      <c r="AT17" s="1">
        <v>4</v>
      </c>
      <c r="AU17" s="9">
        <f t="shared" si="14"/>
        <v>0</v>
      </c>
      <c r="AV17" s="1">
        <v>3</v>
      </c>
      <c r="AW17" s="1">
        <v>4</v>
      </c>
      <c r="AX17" s="9">
        <f t="shared" si="15"/>
        <v>-1</v>
      </c>
      <c r="AY17" s="1">
        <v>5</v>
      </c>
      <c r="AZ17" s="1">
        <v>5</v>
      </c>
      <c r="BA17" s="9">
        <f t="shared" si="16"/>
        <v>0</v>
      </c>
      <c r="BB17" s="1">
        <v>5</v>
      </c>
      <c r="BC17" s="1">
        <v>5</v>
      </c>
      <c r="BD17" s="9">
        <f t="shared" si="17"/>
        <v>0</v>
      </c>
      <c r="BE17" s="1">
        <v>5</v>
      </c>
      <c r="BF17" s="1">
        <v>5</v>
      </c>
      <c r="BG17" s="9">
        <f t="shared" si="18"/>
        <v>0</v>
      </c>
      <c r="BH17" s="1">
        <v>5</v>
      </c>
      <c r="BI17" s="10">
        <v>4</v>
      </c>
      <c r="BJ17" s="4">
        <f t="shared" si="19"/>
        <v>1</v>
      </c>
    </row>
    <row r="18" spans="1:62" x14ac:dyDescent="0.2">
      <c r="A18" s="3">
        <v>16</v>
      </c>
      <c r="B18" s="3">
        <v>16</v>
      </c>
      <c r="C18" s="1">
        <v>4</v>
      </c>
      <c r="D18" s="1">
        <v>5</v>
      </c>
      <c r="E18" s="9">
        <f t="shared" si="0"/>
        <v>-1</v>
      </c>
      <c r="F18" s="1">
        <v>5</v>
      </c>
      <c r="G18" s="1">
        <v>5</v>
      </c>
      <c r="H18" s="9">
        <f t="shared" si="1"/>
        <v>0</v>
      </c>
      <c r="I18" s="1">
        <v>4</v>
      </c>
      <c r="J18" s="1">
        <v>4</v>
      </c>
      <c r="K18" s="9">
        <f t="shared" si="2"/>
        <v>0</v>
      </c>
      <c r="L18" s="1">
        <v>5</v>
      </c>
      <c r="M18" s="1">
        <v>4</v>
      </c>
      <c r="N18" s="4">
        <f t="shared" si="3"/>
        <v>1</v>
      </c>
      <c r="O18" s="1">
        <v>3</v>
      </c>
      <c r="P18" s="1">
        <v>3</v>
      </c>
      <c r="Q18" s="9">
        <f t="shared" si="4"/>
        <v>0</v>
      </c>
      <c r="R18" s="1">
        <v>3</v>
      </c>
      <c r="S18" s="1">
        <v>4</v>
      </c>
      <c r="T18" s="9">
        <f t="shared" si="5"/>
        <v>-1</v>
      </c>
      <c r="U18" s="1">
        <v>5</v>
      </c>
      <c r="V18" s="1">
        <v>4</v>
      </c>
      <c r="W18" s="9">
        <f t="shared" si="6"/>
        <v>1</v>
      </c>
      <c r="X18" s="1">
        <v>4</v>
      </c>
      <c r="Y18" s="1">
        <v>5</v>
      </c>
      <c r="Z18" s="4">
        <f t="shared" si="7"/>
        <v>-1</v>
      </c>
      <c r="AA18" s="1">
        <v>4</v>
      </c>
      <c r="AB18" s="1">
        <v>2</v>
      </c>
      <c r="AC18" s="9">
        <f t="shared" si="8"/>
        <v>2</v>
      </c>
      <c r="AD18" s="1">
        <v>5</v>
      </c>
      <c r="AE18" s="1">
        <v>4</v>
      </c>
      <c r="AF18" s="9">
        <f t="shared" si="9"/>
        <v>1</v>
      </c>
      <c r="AG18" s="1">
        <v>4</v>
      </c>
      <c r="AH18" s="1">
        <v>3</v>
      </c>
      <c r="AI18" s="9">
        <f t="shared" si="10"/>
        <v>1</v>
      </c>
      <c r="AJ18" s="1">
        <v>4</v>
      </c>
      <c r="AK18" s="1">
        <v>2</v>
      </c>
      <c r="AL18" s="9">
        <f t="shared" si="11"/>
        <v>2</v>
      </c>
      <c r="AM18" s="1">
        <v>5</v>
      </c>
      <c r="AN18" s="1">
        <v>5</v>
      </c>
      <c r="AO18" s="9">
        <f t="shared" si="12"/>
        <v>0</v>
      </c>
      <c r="AP18" s="1">
        <v>5</v>
      </c>
      <c r="AQ18" s="1">
        <v>3</v>
      </c>
      <c r="AR18" s="9">
        <f t="shared" si="13"/>
        <v>2</v>
      </c>
      <c r="AS18" s="1">
        <v>5</v>
      </c>
      <c r="AT18" s="1">
        <v>5</v>
      </c>
      <c r="AU18" s="9">
        <f t="shared" si="14"/>
        <v>0</v>
      </c>
      <c r="AV18" s="1">
        <v>4</v>
      </c>
      <c r="AW18" s="1">
        <v>4</v>
      </c>
      <c r="AX18" s="9">
        <f t="shared" si="15"/>
        <v>0</v>
      </c>
      <c r="AY18" s="1">
        <v>4</v>
      </c>
      <c r="AZ18" s="1">
        <v>3</v>
      </c>
      <c r="BA18" s="9">
        <f t="shared" si="16"/>
        <v>1</v>
      </c>
      <c r="BB18" s="1">
        <v>3</v>
      </c>
      <c r="BC18" s="1">
        <v>4</v>
      </c>
      <c r="BD18" s="9">
        <f t="shared" si="17"/>
        <v>-1</v>
      </c>
      <c r="BE18" s="1">
        <v>4</v>
      </c>
      <c r="BF18" s="1">
        <v>4</v>
      </c>
      <c r="BG18" s="9">
        <f t="shared" si="18"/>
        <v>0</v>
      </c>
      <c r="BH18" s="1">
        <v>3</v>
      </c>
      <c r="BI18" s="10">
        <v>2</v>
      </c>
      <c r="BJ18" s="4">
        <f t="shared" si="19"/>
        <v>1</v>
      </c>
    </row>
    <row r="19" spans="1:62" x14ac:dyDescent="0.2">
      <c r="A19" s="3">
        <v>17</v>
      </c>
      <c r="B19" s="3">
        <v>17</v>
      </c>
      <c r="C19" s="1">
        <v>5</v>
      </c>
      <c r="D19" s="1">
        <v>5</v>
      </c>
      <c r="E19" s="9">
        <f t="shared" si="0"/>
        <v>0</v>
      </c>
      <c r="F19" s="1">
        <v>5</v>
      </c>
      <c r="G19" s="1">
        <v>5</v>
      </c>
      <c r="H19" s="9">
        <f t="shared" si="1"/>
        <v>0</v>
      </c>
      <c r="I19" s="1">
        <v>5</v>
      </c>
      <c r="J19" s="1">
        <v>3</v>
      </c>
      <c r="K19" s="9">
        <f t="shared" si="2"/>
        <v>2</v>
      </c>
      <c r="L19" s="1">
        <v>4</v>
      </c>
      <c r="M19" s="1">
        <v>3</v>
      </c>
      <c r="N19" s="4">
        <f t="shared" si="3"/>
        <v>1</v>
      </c>
      <c r="O19" s="1">
        <v>5</v>
      </c>
      <c r="P19" s="1">
        <v>5</v>
      </c>
      <c r="Q19" s="9">
        <f t="shared" si="4"/>
        <v>0</v>
      </c>
      <c r="R19" s="1">
        <v>5</v>
      </c>
      <c r="S19" s="1">
        <v>4</v>
      </c>
      <c r="T19" s="9">
        <f t="shared" si="5"/>
        <v>1</v>
      </c>
      <c r="U19" s="1">
        <v>5</v>
      </c>
      <c r="V19" s="1">
        <v>5</v>
      </c>
      <c r="W19" s="9">
        <f t="shared" si="6"/>
        <v>0</v>
      </c>
      <c r="X19" s="1">
        <v>5</v>
      </c>
      <c r="Y19" s="1">
        <v>4</v>
      </c>
      <c r="Z19" s="4">
        <f t="shared" si="7"/>
        <v>1</v>
      </c>
      <c r="AA19" s="1">
        <v>5</v>
      </c>
      <c r="AB19" s="1">
        <v>2</v>
      </c>
      <c r="AC19" s="9">
        <f t="shared" si="8"/>
        <v>3</v>
      </c>
      <c r="AD19" s="1">
        <v>5</v>
      </c>
      <c r="AE19" s="1">
        <v>4</v>
      </c>
      <c r="AF19" s="9">
        <f t="shared" si="9"/>
        <v>1</v>
      </c>
      <c r="AG19" s="1">
        <v>5</v>
      </c>
      <c r="AH19" s="1">
        <v>5</v>
      </c>
      <c r="AI19" s="9">
        <f t="shared" si="10"/>
        <v>0</v>
      </c>
      <c r="AJ19" s="1">
        <v>5</v>
      </c>
      <c r="AK19" s="1">
        <v>4</v>
      </c>
      <c r="AL19" s="9">
        <f t="shared" si="11"/>
        <v>1</v>
      </c>
      <c r="AM19" s="1">
        <v>5</v>
      </c>
      <c r="AN19" s="1">
        <v>5</v>
      </c>
      <c r="AO19" s="9">
        <f t="shared" si="12"/>
        <v>0</v>
      </c>
      <c r="AP19" s="1">
        <v>4</v>
      </c>
      <c r="AQ19" s="1">
        <v>3</v>
      </c>
      <c r="AR19" s="9">
        <f t="shared" si="13"/>
        <v>1</v>
      </c>
      <c r="AS19" s="1">
        <v>5</v>
      </c>
      <c r="AT19" s="1">
        <v>5</v>
      </c>
      <c r="AU19" s="9">
        <f t="shared" si="14"/>
        <v>0</v>
      </c>
      <c r="AV19" s="1">
        <v>5</v>
      </c>
      <c r="AW19" s="1">
        <v>4</v>
      </c>
      <c r="AX19" s="9">
        <f t="shared" si="15"/>
        <v>1</v>
      </c>
      <c r="AY19" s="1">
        <v>4</v>
      </c>
      <c r="AZ19" s="1">
        <v>4</v>
      </c>
      <c r="BA19" s="9">
        <f t="shared" si="16"/>
        <v>0</v>
      </c>
      <c r="BB19" s="1">
        <v>5</v>
      </c>
      <c r="BC19" s="1">
        <v>4</v>
      </c>
      <c r="BD19" s="9">
        <f t="shared" si="17"/>
        <v>1</v>
      </c>
      <c r="BE19" s="1">
        <v>5</v>
      </c>
      <c r="BF19" s="1">
        <v>5</v>
      </c>
      <c r="BG19" s="9">
        <f t="shared" si="18"/>
        <v>0</v>
      </c>
      <c r="BH19" s="1">
        <v>5</v>
      </c>
      <c r="BI19" s="10">
        <v>3</v>
      </c>
      <c r="BJ19" s="4">
        <f t="shared" si="19"/>
        <v>2</v>
      </c>
    </row>
    <row r="20" spans="1:62" x14ac:dyDescent="0.2">
      <c r="A20" s="3">
        <v>18</v>
      </c>
      <c r="B20" s="3">
        <v>18</v>
      </c>
      <c r="C20" s="1">
        <v>5</v>
      </c>
      <c r="D20" s="1">
        <v>4</v>
      </c>
      <c r="E20" s="9">
        <f t="shared" si="0"/>
        <v>1</v>
      </c>
      <c r="F20" s="1">
        <v>5</v>
      </c>
      <c r="G20" s="1">
        <v>5</v>
      </c>
      <c r="H20" s="9">
        <f t="shared" si="1"/>
        <v>0</v>
      </c>
      <c r="I20" s="1">
        <v>5</v>
      </c>
      <c r="J20" s="1">
        <v>4</v>
      </c>
      <c r="K20" s="9">
        <f t="shared" si="2"/>
        <v>1</v>
      </c>
      <c r="L20" s="1">
        <v>5</v>
      </c>
      <c r="M20" s="1">
        <v>5</v>
      </c>
      <c r="N20" s="4">
        <f t="shared" si="3"/>
        <v>0</v>
      </c>
      <c r="O20" s="1">
        <v>5</v>
      </c>
      <c r="P20" s="1">
        <v>5</v>
      </c>
      <c r="Q20" s="9">
        <f t="shared" si="4"/>
        <v>0</v>
      </c>
      <c r="R20" s="1">
        <v>5</v>
      </c>
      <c r="S20" s="1">
        <v>4</v>
      </c>
      <c r="T20" s="9">
        <f t="shared" si="5"/>
        <v>1</v>
      </c>
      <c r="U20" s="1">
        <v>5</v>
      </c>
      <c r="V20" s="1">
        <v>3</v>
      </c>
      <c r="W20" s="9">
        <f t="shared" si="6"/>
        <v>2</v>
      </c>
      <c r="X20" s="1">
        <v>5</v>
      </c>
      <c r="Y20" s="1">
        <v>5</v>
      </c>
      <c r="Z20" s="4">
        <f t="shared" si="7"/>
        <v>0</v>
      </c>
      <c r="AA20" s="1">
        <v>5</v>
      </c>
      <c r="AB20" s="1">
        <v>2</v>
      </c>
      <c r="AC20" s="9">
        <f t="shared" si="8"/>
        <v>3</v>
      </c>
      <c r="AD20" s="1">
        <v>5</v>
      </c>
      <c r="AE20" s="1">
        <v>4</v>
      </c>
      <c r="AF20" s="9">
        <f t="shared" si="9"/>
        <v>1</v>
      </c>
      <c r="AG20" s="1">
        <v>5</v>
      </c>
      <c r="AH20" s="1">
        <v>5</v>
      </c>
      <c r="AI20" s="9">
        <f t="shared" si="10"/>
        <v>0</v>
      </c>
      <c r="AJ20" s="1">
        <v>5</v>
      </c>
      <c r="AK20" s="1">
        <v>5</v>
      </c>
      <c r="AL20" s="9">
        <f t="shared" si="11"/>
        <v>0</v>
      </c>
      <c r="AM20" s="1">
        <v>5</v>
      </c>
      <c r="AN20" s="1">
        <v>5</v>
      </c>
      <c r="AO20" s="9">
        <f t="shared" si="12"/>
        <v>0</v>
      </c>
      <c r="AP20" s="1">
        <v>5</v>
      </c>
      <c r="AQ20" s="1">
        <v>5</v>
      </c>
      <c r="AR20" s="9">
        <f t="shared" si="13"/>
        <v>0</v>
      </c>
      <c r="AS20" s="1">
        <v>5</v>
      </c>
      <c r="AT20" s="1">
        <v>3</v>
      </c>
      <c r="AU20" s="9">
        <f t="shared" si="14"/>
        <v>2</v>
      </c>
      <c r="AV20" s="1">
        <v>4</v>
      </c>
      <c r="AW20" s="1">
        <v>4</v>
      </c>
      <c r="AX20" s="9">
        <f t="shared" si="15"/>
        <v>0</v>
      </c>
      <c r="AY20" s="1">
        <v>5</v>
      </c>
      <c r="AZ20" s="1">
        <v>5</v>
      </c>
      <c r="BA20" s="9">
        <f t="shared" si="16"/>
        <v>0</v>
      </c>
      <c r="BB20" s="1">
        <v>5</v>
      </c>
      <c r="BC20" s="1">
        <v>5</v>
      </c>
      <c r="BD20" s="9">
        <f t="shared" si="17"/>
        <v>0</v>
      </c>
      <c r="BE20" s="1">
        <v>5</v>
      </c>
      <c r="BF20" s="1">
        <v>5</v>
      </c>
      <c r="BG20" s="9">
        <f t="shared" si="18"/>
        <v>0</v>
      </c>
      <c r="BH20" s="1">
        <v>5</v>
      </c>
      <c r="BI20" s="10">
        <v>5</v>
      </c>
      <c r="BJ20" s="4">
        <f t="shared" si="19"/>
        <v>0</v>
      </c>
    </row>
    <row r="21" spans="1:62" x14ac:dyDescent="0.2">
      <c r="A21" s="3">
        <v>19</v>
      </c>
      <c r="B21" s="3">
        <v>19</v>
      </c>
      <c r="C21" s="1">
        <v>4</v>
      </c>
      <c r="D21" s="1">
        <v>4</v>
      </c>
      <c r="E21" s="9">
        <f t="shared" si="0"/>
        <v>0</v>
      </c>
      <c r="F21" s="1">
        <v>5</v>
      </c>
      <c r="G21" s="1">
        <v>5</v>
      </c>
      <c r="H21" s="9">
        <f t="shared" si="1"/>
        <v>0</v>
      </c>
      <c r="I21" s="1">
        <v>5</v>
      </c>
      <c r="J21" s="1">
        <v>4</v>
      </c>
      <c r="K21" s="9">
        <f t="shared" si="2"/>
        <v>1</v>
      </c>
      <c r="L21" s="1">
        <v>5</v>
      </c>
      <c r="M21" s="1">
        <v>5</v>
      </c>
      <c r="N21" s="4">
        <f t="shared" si="3"/>
        <v>0</v>
      </c>
      <c r="O21" s="1">
        <v>5</v>
      </c>
      <c r="P21" s="1">
        <v>5</v>
      </c>
      <c r="Q21" s="9">
        <f t="shared" si="4"/>
        <v>0</v>
      </c>
      <c r="R21" s="1">
        <v>5</v>
      </c>
      <c r="S21" s="1">
        <v>4</v>
      </c>
      <c r="T21" s="9">
        <f t="shared" si="5"/>
        <v>1</v>
      </c>
      <c r="U21" s="1">
        <v>5</v>
      </c>
      <c r="V21" s="1">
        <v>5</v>
      </c>
      <c r="W21" s="9">
        <f t="shared" si="6"/>
        <v>0</v>
      </c>
      <c r="X21" s="1">
        <v>5</v>
      </c>
      <c r="Y21" s="1">
        <v>4</v>
      </c>
      <c r="Z21" s="4">
        <f t="shared" si="7"/>
        <v>1</v>
      </c>
      <c r="AA21" s="1">
        <v>5</v>
      </c>
      <c r="AB21" s="1">
        <v>5</v>
      </c>
      <c r="AC21" s="9">
        <f t="shared" si="8"/>
        <v>0</v>
      </c>
      <c r="AD21" s="1">
        <v>5</v>
      </c>
      <c r="AE21" s="1">
        <v>5</v>
      </c>
      <c r="AF21" s="9">
        <f t="shared" si="9"/>
        <v>0</v>
      </c>
      <c r="AG21" s="1">
        <v>5</v>
      </c>
      <c r="AH21" s="1">
        <v>4</v>
      </c>
      <c r="AI21" s="9">
        <f t="shared" si="10"/>
        <v>1</v>
      </c>
      <c r="AJ21" s="1">
        <v>5</v>
      </c>
      <c r="AK21" s="1">
        <v>5</v>
      </c>
      <c r="AL21" s="9">
        <f t="shared" si="11"/>
        <v>0</v>
      </c>
      <c r="AM21" s="1">
        <v>5</v>
      </c>
      <c r="AN21" s="1">
        <v>5</v>
      </c>
      <c r="AO21" s="9">
        <f t="shared" si="12"/>
        <v>0</v>
      </c>
      <c r="AP21" s="1">
        <v>5</v>
      </c>
      <c r="AQ21" s="1">
        <v>4</v>
      </c>
      <c r="AR21" s="9">
        <f t="shared" si="13"/>
        <v>1</v>
      </c>
      <c r="AS21" s="1">
        <v>5</v>
      </c>
      <c r="AT21" s="1">
        <v>5</v>
      </c>
      <c r="AU21" s="9">
        <f t="shared" si="14"/>
        <v>0</v>
      </c>
      <c r="AV21" s="1">
        <v>5</v>
      </c>
      <c r="AW21" s="1">
        <v>4</v>
      </c>
      <c r="AX21" s="9">
        <f t="shared" si="15"/>
        <v>1</v>
      </c>
      <c r="AY21" s="1">
        <v>5</v>
      </c>
      <c r="AZ21" s="1">
        <v>5</v>
      </c>
      <c r="BA21" s="9">
        <f t="shared" si="16"/>
        <v>0</v>
      </c>
      <c r="BB21" s="1">
        <v>5</v>
      </c>
      <c r="BC21" s="1">
        <v>4</v>
      </c>
      <c r="BD21" s="9">
        <f t="shared" si="17"/>
        <v>1</v>
      </c>
      <c r="BE21" s="1">
        <v>5</v>
      </c>
      <c r="BF21" s="1">
        <v>5</v>
      </c>
      <c r="BG21" s="9">
        <f t="shared" si="18"/>
        <v>0</v>
      </c>
      <c r="BH21" s="1">
        <v>5</v>
      </c>
      <c r="BI21" s="10">
        <v>4</v>
      </c>
      <c r="BJ21" s="4">
        <f t="shared" si="19"/>
        <v>1</v>
      </c>
    </row>
    <row r="22" spans="1:62" x14ac:dyDescent="0.2">
      <c r="A22" s="3">
        <v>20</v>
      </c>
      <c r="B22" s="3">
        <v>20</v>
      </c>
      <c r="C22" s="1">
        <v>5</v>
      </c>
      <c r="D22" s="1">
        <v>4</v>
      </c>
      <c r="E22" s="9">
        <f t="shared" si="0"/>
        <v>1</v>
      </c>
      <c r="F22" s="1">
        <v>5</v>
      </c>
      <c r="G22" s="1">
        <v>5</v>
      </c>
      <c r="H22" s="9">
        <f t="shared" si="1"/>
        <v>0</v>
      </c>
      <c r="I22" s="1">
        <v>4</v>
      </c>
      <c r="J22" s="1">
        <v>4</v>
      </c>
      <c r="K22" s="9">
        <f t="shared" si="2"/>
        <v>0</v>
      </c>
      <c r="L22" s="1">
        <v>4</v>
      </c>
      <c r="M22" s="1">
        <v>3</v>
      </c>
      <c r="N22" s="4">
        <f t="shared" si="3"/>
        <v>1</v>
      </c>
      <c r="O22" s="1">
        <v>3</v>
      </c>
      <c r="P22" s="1">
        <v>3</v>
      </c>
      <c r="Q22" s="9">
        <f t="shared" si="4"/>
        <v>0</v>
      </c>
      <c r="R22" s="1">
        <v>4</v>
      </c>
      <c r="S22" s="1">
        <v>2</v>
      </c>
      <c r="T22" s="9">
        <f t="shared" si="5"/>
        <v>2</v>
      </c>
      <c r="U22" s="1">
        <v>4</v>
      </c>
      <c r="V22" s="1">
        <v>4</v>
      </c>
      <c r="W22" s="9">
        <f t="shared" si="6"/>
        <v>0</v>
      </c>
      <c r="X22" s="1">
        <v>4</v>
      </c>
      <c r="Y22" s="1">
        <v>4</v>
      </c>
      <c r="Z22" s="4">
        <f t="shared" si="7"/>
        <v>0</v>
      </c>
      <c r="AA22" s="1">
        <v>5</v>
      </c>
      <c r="AB22" s="1">
        <v>3</v>
      </c>
      <c r="AC22" s="9">
        <f t="shared" si="8"/>
        <v>2</v>
      </c>
      <c r="AD22" s="1">
        <v>5</v>
      </c>
      <c r="AE22" s="1">
        <v>4</v>
      </c>
      <c r="AF22" s="9">
        <f t="shared" si="9"/>
        <v>1</v>
      </c>
      <c r="AG22" s="1">
        <v>5</v>
      </c>
      <c r="AH22" s="1">
        <v>5</v>
      </c>
      <c r="AI22" s="9">
        <f t="shared" si="10"/>
        <v>0</v>
      </c>
      <c r="AJ22" s="1">
        <v>5</v>
      </c>
      <c r="AK22" s="1">
        <v>4</v>
      </c>
      <c r="AL22" s="9">
        <f t="shared" si="11"/>
        <v>1</v>
      </c>
      <c r="AM22" s="1">
        <v>5</v>
      </c>
      <c r="AN22" s="1">
        <v>5</v>
      </c>
      <c r="AO22" s="9">
        <f t="shared" si="12"/>
        <v>0</v>
      </c>
      <c r="AP22" s="1">
        <v>5</v>
      </c>
      <c r="AQ22" s="1">
        <v>4</v>
      </c>
      <c r="AR22" s="9">
        <f t="shared" si="13"/>
        <v>1</v>
      </c>
      <c r="AS22" s="1">
        <v>5</v>
      </c>
      <c r="AT22" s="1">
        <v>5</v>
      </c>
      <c r="AU22" s="9">
        <f t="shared" si="14"/>
        <v>0</v>
      </c>
      <c r="AV22" s="1">
        <v>5</v>
      </c>
      <c r="AW22" s="1">
        <v>5</v>
      </c>
      <c r="AX22" s="9">
        <f t="shared" si="15"/>
        <v>0</v>
      </c>
      <c r="AY22" s="1">
        <v>5</v>
      </c>
      <c r="AZ22" s="1">
        <v>5</v>
      </c>
      <c r="BA22" s="9">
        <f t="shared" si="16"/>
        <v>0</v>
      </c>
      <c r="BB22" s="1">
        <v>5</v>
      </c>
      <c r="BC22" s="1">
        <v>5</v>
      </c>
      <c r="BD22" s="9">
        <f t="shared" si="17"/>
        <v>0</v>
      </c>
      <c r="BE22" s="1">
        <v>5</v>
      </c>
      <c r="BF22" s="1">
        <v>4</v>
      </c>
      <c r="BG22" s="9">
        <f t="shared" si="18"/>
        <v>1</v>
      </c>
      <c r="BH22" s="1">
        <v>4</v>
      </c>
      <c r="BI22" s="10">
        <v>4</v>
      </c>
      <c r="BJ22" s="4">
        <f t="shared" si="19"/>
        <v>0</v>
      </c>
    </row>
    <row r="23" spans="1:62" x14ac:dyDescent="0.2">
      <c r="A23" s="3">
        <v>21</v>
      </c>
      <c r="B23" s="3">
        <v>21</v>
      </c>
      <c r="C23" s="1">
        <v>5</v>
      </c>
      <c r="D23" s="1">
        <v>5</v>
      </c>
      <c r="E23" s="9">
        <f t="shared" si="0"/>
        <v>0</v>
      </c>
      <c r="F23" s="1">
        <v>4</v>
      </c>
      <c r="G23" s="1">
        <v>3</v>
      </c>
      <c r="H23" s="9">
        <f t="shared" si="1"/>
        <v>1</v>
      </c>
      <c r="I23" s="1">
        <v>5</v>
      </c>
      <c r="J23" s="1">
        <v>5</v>
      </c>
      <c r="K23" s="9">
        <f t="shared" si="2"/>
        <v>0</v>
      </c>
      <c r="L23" s="1">
        <v>5</v>
      </c>
      <c r="M23" s="1">
        <v>4</v>
      </c>
      <c r="N23" s="4">
        <f t="shared" si="3"/>
        <v>1</v>
      </c>
      <c r="O23" s="1">
        <v>5</v>
      </c>
      <c r="P23" s="1">
        <v>4</v>
      </c>
      <c r="Q23" s="9">
        <f t="shared" si="4"/>
        <v>1</v>
      </c>
      <c r="R23" s="1">
        <v>5</v>
      </c>
      <c r="S23" s="1">
        <v>5</v>
      </c>
      <c r="T23" s="9">
        <f t="shared" si="5"/>
        <v>0</v>
      </c>
      <c r="U23" s="1">
        <v>5</v>
      </c>
      <c r="V23" s="1">
        <v>5</v>
      </c>
      <c r="W23" s="9">
        <f t="shared" si="6"/>
        <v>0</v>
      </c>
      <c r="X23" s="1">
        <v>5</v>
      </c>
      <c r="Y23" s="1">
        <v>5</v>
      </c>
      <c r="Z23" s="4">
        <f t="shared" si="7"/>
        <v>0</v>
      </c>
      <c r="AA23" s="1">
        <v>5</v>
      </c>
      <c r="AB23" s="1">
        <v>3</v>
      </c>
      <c r="AC23" s="9">
        <f t="shared" si="8"/>
        <v>2</v>
      </c>
      <c r="AD23" s="1">
        <v>5</v>
      </c>
      <c r="AE23" s="1">
        <v>5</v>
      </c>
      <c r="AF23" s="9">
        <f t="shared" si="9"/>
        <v>0</v>
      </c>
      <c r="AG23" s="1">
        <v>5</v>
      </c>
      <c r="AH23" s="1">
        <v>4</v>
      </c>
      <c r="AI23" s="9">
        <f t="shared" si="10"/>
        <v>1</v>
      </c>
      <c r="AJ23" s="1">
        <v>4</v>
      </c>
      <c r="AK23" s="1">
        <v>4</v>
      </c>
      <c r="AL23" s="9">
        <f t="shared" si="11"/>
        <v>0</v>
      </c>
      <c r="AM23" s="1">
        <v>5</v>
      </c>
      <c r="AN23" s="1">
        <v>5</v>
      </c>
      <c r="AO23" s="9">
        <f t="shared" si="12"/>
        <v>0</v>
      </c>
      <c r="AP23" s="1">
        <v>5</v>
      </c>
      <c r="AQ23" s="1">
        <v>5</v>
      </c>
      <c r="AR23" s="9">
        <f t="shared" si="13"/>
        <v>0</v>
      </c>
      <c r="AS23" s="1">
        <v>5</v>
      </c>
      <c r="AT23" s="1">
        <v>5</v>
      </c>
      <c r="AU23" s="9">
        <f t="shared" si="14"/>
        <v>0</v>
      </c>
      <c r="AV23" s="1">
        <v>5</v>
      </c>
      <c r="AW23" s="1">
        <v>5</v>
      </c>
      <c r="AX23" s="9">
        <f t="shared" si="15"/>
        <v>0</v>
      </c>
      <c r="AY23" s="1">
        <v>5</v>
      </c>
      <c r="AZ23" s="1">
        <v>5</v>
      </c>
      <c r="BA23" s="9">
        <f t="shared" si="16"/>
        <v>0</v>
      </c>
      <c r="BB23" s="1">
        <v>5</v>
      </c>
      <c r="BC23" s="1">
        <v>5</v>
      </c>
      <c r="BD23" s="9">
        <f t="shared" si="17"/>
        <v>0</v>
      </c>
      <c r="BE23" s="1">
        <v>5</v>
      </c>
      <c r="BF23" s="1">
        <v>5</v>
      </c>
      <c r="BG23" s="9">
        <f t="shared" si="18"/>
        <v>0</v>
      </c>
      <c r="BH23" s="1">
        <v>5</v>
      </c>
      <c r="BI23" s="10">
        <v>5</v>
      </c>
      <c r="BJ23" s="4">
        <f t="shared" si="19"/>
        <v>0</v>
      </c>
    </row>
    <row r="24" spans="1:62" x14ac:dyDescent="0.2">
      <c r="A24" s="3">
        <v>22</v>
      </c>
      <c r="B24" s="3">
        <v>22</v>
      </c>
      <c r="C24" s="1">
        <v>4</v>
      </c>
      <c r="D24" s="1">
        <v>4</v>
      </c>
      <c r="E24" s="9">
        <f t="shared" si="0"/>
        <v>0</v>
      </c>
      <c r="F24" s="1">
        <v>5</v>
      </c>
      <c r="G24" s="1">
        <v>5</v>
      </c>
      <c r="H24" s="9">
        <f t="shared" si="1"/>
        <v>0</v>
      </c>
      <c r="I24" s="1">
        <v>5</v>
      </c>
      <c r="J24" s="1">
        <v>3</v>
      </c>
      <c r="K24" s="9">
        <f t="shared" si="2"/>
        <v>2</v>
      </c>
      <c r="L24" s="1">
        <v>5</v>
      </c>
      <c r="M24" s="1">
        <v>2</v>
      </c>
      <c r="N24" s="4">
        <f t="shared" si="3"/>
        <v>3</v>
      </c>
      <c r="O24" s="1">
        <v>5</v>
      </c>
      <c r="P24" s="1">
        <v>5</v>
      </c>
      <c r="Q24" s="9">
        <f t="shared" si="4"/>
        <v>0</v>
      </c>
      <c r="R24" s="1">
        <v>5</v>
      </c>
      <c r="S24" s="1">
        <v>4</v>
      </c>
      <c r="T24" s="9">
        <f t="shared" si="5"/>
        <v>1</v>
      </c>
      <c r="U24" s="1">
        <v>5</v>
      </c>
      <c r="V24" s="1">
        <v>5</v>
      </c>
      <c r="W24" s="9">
        <f t="shared" si="6"/>
        <v>0</v>
      </c>
      <c r="X24" s="1">
        <v>5</v>
      </c>
      <c r="Y24" s="1">
        <v>5</v>
      </c>
      <c r="Z24" s="4">
        <f t="shared" si="7"/>
        <v>0</v>
      </c>
      <c r="AA24" s="1">
        <v>5</v>
      </c>
      <c r="AB24" s="1">
        <v>5</v>
      </c>
      <c r="AC24" s="9">
        <f t="shared" si="8"/>
        <v>0</v>
      </c>
      <c r="AD24" s="1">
        <v>5</v>
      </c>
      <c r="AE24" s="1">
        <v>5</v>
      </c>
      <c r="AF24" s="9">
        <f t="shared" si="9"/>
        <v>0</v>
      </c>
      <c r="AG24" s="1">
        <v>5</v>
      </c>
      <c r="AH24" s="1">
        <v>5</v>
      </c>
      <c r="AI24" s="9">
        <f t="shared" si="10"/>
        <v>0</v>
      </c>
      <c r="AJ24" s="1">
        <v>5</v>
      </c>
      <c r="AK24" s="1">
        <v>5</v>
      </c>
      <c r="AL24" s="9">
        <f t="shared" si="11"/>
        <v>0</v>
      </c>
      <c r="AM24" s="1">
        <v>5</v>
      </c>
      <c r="AN24" s="1">
        <v>5</v>
      </c>
      <c r="AO24" s="9">
        <f t="shared" si="12"/>
        <v>0</v>
      </c>
      <c r="AP24" s="1">
        <v>5</v>
      </c>
      <c r="AQ24" s="1">
        <v>5</v>
      </c>
      <c r="AR24" s="9">
        <f t="shared" si="13"/>
        <v>0</v>
      </c>
      <c r="AS24" s="1">
        <v>5</v>
      </c>
      <c r="AT24" s="1">
        <v>5</v>
      </c>
      <c r="AU24" s="9">
        <f t="shared" si="14"/>
        <v>0</v>
      </c>
      <c r="AV24" s="1">
        <v>5</v>
      </c>
      <c r="AW24" s="1">
        <v>5</v>
      </c>
      <c r="AX24" s="9">
        <f t="shared" si="15"/>
        <v>0</v>
      </c>
      <c r="AY24" s="1">
        <v>5</v>
      </c>
      <c r="AZ24" s="1">
        <v>5</v>
      </c>
      <c r="BA24" s="9">
        <f t="shared" si="16"/>
        <v>0</v>
      </c>
      <c r="BB24" s="1">
        <v>5</v>
      </c>
      <c r="BC24" s="1">
        <v>5</v>
      </c>
      <c r="BD24" s="9">
        <f t="shared" si="17"/>
        <v>0</v>
      </c>
      <c r="BE24" s="1">
        <v>5</v>
      </c>
      <c r="BF24" s="1">
        <v>5</v>
      </c>
      <c r="BG24" s="9">
        <f t="shared" si="18"/>
        <v>0</v>
      </c>
      <c r="BH24" s="1">
        <v>5</v>
      </c>
      <c r="BI24" s="10">
        <v>5</v>
      </c>
      <c r="BJ24" s="4">
        <f t="shared" si="19"/>
        <v>0</v>
      </c>
    </row>
    <row r="25" spans="1:62" x14ac:dyDescent="0.2">
      <c r="A25" s="3">
        <v>23</v>
      </c>
      <c r="B25" s="3">
        <v>23</v>
      </c>
      <c r="C25" s="1">
        <v>5</v>
      </c>
      <c r="D25" s="1">
        <v>5</v>
      </c>
      <c r="E25" s="9">
        <f t="shared" si="0"/>
        <v>0</v>
      </c>
      <c r="F25" s="1">
        <v>5</v>
      </c>
      <c r="G25" s="1">
        <v>5</v>
      </c>
      <c r="H25" s="9">
        <f t="shared" si="1"/>
        <v>0</v>
      </c>
      <c r="I25" s="1">
        <v>5</v>
      </c>
      <c r="J25" s="1">
        <v>4</v>
      </c>
      <c r="K25" s="9">
        <f t="shared" si="2"/>
        <v>1</v>
      </c>
      <c r="L25" s="1">
        <v>5</v>
      </c>
      <c r="M25" s="1">
        <v>5</v>
      </c>
      <c r="N25" s="4">
        <f t="shared" si="3"/>
        <v>0</v>
      </c>
      <c r="O25" s="1">
        <v>5</v>
      </c>
      <c r="P25" s="1">
        <v>5</v>
      </c>
      <c r="Q25" s="9">
        <f t="shared" si="4"/>
        <v>0</v>
      </c>
      <c r="R25" s="1">
        <v>5</v>
      </c>
      <c r="S25" s="1">
        <v>5</v>
      </c>
      <c r="T25" s="9">
        <f t="shared" si="5"/>
        <v>0</v>
      </c>
      <c r="U25" s="1">
        <v>5</v>
      </c>
      <c r="V25" s="1">
        <v>4</v>
      </c>
      <c r="W25" s="9">
        <f t="shared" si="6"/>
        <v>1</v>
      </c>
      <c r="X25" s="1">
        <v>5</v>
      </c>
      <c r="Y25" s="1">
        <v>5</v>
      </c>
      <c r="Z25" s="4">
        <f t="shared" si="7"/>
        <v>0</v>
      </c>
      <c r="AA25" s="1">
        <v>5</v>
      </c>
      <c r="AB25" s="1">
        <v>5</v>
      </c>
      <c r="AC25" s="9">
        <f t="shared" si="8"/>
        <v>0</v>
      </c>
      <c r="AD25" s="1">
        <v>5</v>
      </c>
      <c r="AE25" s="1">
        <v>5</v>
      </c>
      <c r="AF25" s="9">
        <f t="shared" si="9"/>
        <v>0</v>
      </c>
      <c r="AG25" s="1">
        <v>5</v>
      </c>
      <c r="AH25" s="1">
        <v>5</v>
      </c>
      <c r="AI25" s="9">
        <f t="shared" si="10"/>
        <v>0</v>
      </c>
      <c r="AJ25" s="1">
        <v>5</v>
      </c>
      <c r="AK25" s="1">
        <v>5</v>
      </c>
      <c r="AL25" s="9">
        <f t="shared" si="11"/>
        <v>0</v>
      </c>
      <c r="AM25" s="1">
        <v>5</v>
      </c>
      <c r="AN25" s="1">
        <v>5</v>
      </c>
      <c r="AO25" s="9">
        <f t="shared" si="12"/>
        <v>0</v>
      </c>
      <c r="AP25" s="1">
        <v>5</v>
      </c>
      <c r="AQ25" s="1">
        <v>5</v>
      </c>
      <c r="AR25" s="9">
        <f t="shared" si="13"/>
        <v>0</v>
      </c>
      <c r="AS25" s="1">
        <v>5</v>
      </c>
      <c r="AT25" s="1">
        <v>5</v>
      </c>
      <c r="AU25" s="9">
        <f t="shared" si="14"/>
        <v>0</v>
      </c>
      <c r="AV25" s="1">
        <v>5</v>
      </c>
      <c r="AW25" s="1">
        <v>5</v>
      </c>
      <c r="AX25" s="9">
        <f t="shared" si="15"/>
        <v>0</v>
      </c>
      <c r="AY25" s="1">
        <v>5</v>
      </c>
      <c r="AZ25" s="1">
        <v>5</v>
      </c>
      <c r="BA25" s="9">
        <f t="shared" si="16"/>
        <v>0</v>
      </c>
      <c r="BB25" s="1">
        <v>5</v>
      </c>
      <c r="BC25" s="1">
        <v>5</v>
      </c>
      <c r="BD25" s="9">
        <f t="shared" si="17"/>
        <v>0</v>
      </c>
      <c r="BE25" s="1">
        <v>5</v>
      </c>
      <c r="BF25" s="1">
        <v>5</v>
      </c>
      <c r="BG25" s="9">
        <f t="shared" si="18"/>
        <v>0</v>
      </c>
      <c r="BH25" s="1">
        <v>5</v>
      </c>
      <c r="BI25" s="10">
        <v>5</v>
      </c>
      <c r="BJ25" s="4">
        <f t="shared" si="19"/>
        <v>0</v>
      </c>
    </row>
    <row r="26" spans="1:62" x14ac:dyDescent="0.2">
      <c r="A26" s="3">
        <v>24</v>
      </c>
      <c r="B26" s="3">
        <v>24</v>
      </c>
      <c r="C26" s="1">
        <v>4</v>
      </c>
      <c r="D26" s="1">
        <v>4</v>
      </c>
      <c r="E26" s="9">
        <f t="shared" si="0"/>
        <v>0</v>
      </c>
      <c r="F26" s="1">
        <v>4</v>
      </c>
      <c r="G26" s="1">
        <v>4</v>
      </c>
      <c r="H26" s="9">
        <f t="shared" si="1"/>
        <v>0</v>
      </c>
      <c r="I26" s="1">
        <v>4</v>
      </c>
      <c r="J26" s="1">
        <v>4</v>
      </c>
      <c r="K26" s="9">
        <f t="shared" si="2"/>
        <v>0</v>
      </c>
      <c r="L26" s="1">
        <v>4</v>
      </c>
      <c r="M26" s="1">
        <v>4</v>
      </c>
      <c r="N26" s="4">
        <f t="shared" si="3"/>
        <v>0</v>
      </c>
      <c r="O26" s="1">
        <v>5</v>
      </c>
      <c r="P26" s="1">
        <v>5</v>
      </c>
      <c r="Q26" s="9">
        <f t="shared" si="4"/>
        <v>0</v>
      </c>
      <c r="R26" s="1">
        <v>4</v>
      </c>
      <c r="S26" s="1">
        <v>4</v>
      </c>
      <c r="T26" s="9">
        <f t="shared" si="5"/>
        <v>0</v>
      </c>
      <c r="U26" s="1">
        <v>5</v>
      </c>
      <c r="V26" s="1">
        <v>5</v>
      </c>
      <c r="W26" s="9">
        <f t="shared" si="6"/>
        <v>0</v>
      </c>
      <c r="X26" s="1">
        <v>5</v>
      </c>
      <c r="Y26" s="1">
        <v>5</v>
      </c>
      <c r="Z26" s="4">
        <f t="shared" si="7"/>
        <v>0</v>
      </c>
      <c r="AA26" s="1">
        <v>5</v>
      </c>
      <c r="AB26" s="1">
        <v>5</v>
      </c>
      <c r="AC26" s="9">
        <f t="shared" si="8"/>
        <v>0</v>
      </c>
      <c r="AD26" s="1">
        <v>5</v>
      </c>
      <c r="AE26" s="1">
        <v>5</v>
      </c>
      <c r="AF26" s="9">
        <f t="shared" si="9"/>
        <v>0</v>
      </c>
      <c r="AG26" s="1">
        <v>5</v>
      </c>
      <c r="AH26" s="1">
        <v>5</v>
      </c>
      <c r="AI26" s="9">
        <f t="shared" si="10"/>
        <v>0</v>
      </c>
      <c r="AJ26" s="1">
        <v>5</v>
      </c>
      <c r="AK26" s="1">
        <v>5</v>
      </c>
      <c r="AL26" s="9">
        <f t="shared" si="11"/>
        <v>0</v>
      </c>
      <c r="AM26" s="1">
        <v>5</v>
      </c>
      <c r="AN26" s="1">
        <v>5</v>
      </c>
      <c r="AO26" s="9">
        <f t="shared" si="12"/>
        <v>0</v>
      </c>
      <c r="AP26" s="1">
        <v>5</v>
      </c>
      <c r="AQ26" s="1">
        <v>5</v>
      </c>
      <c r="AR26" s="9">
        <f t="shared" si="13"/>
        <v>0</v>
      </c>
      <c r="AS26" s="1">
        <v>5</v>
      </c>
      <c r="AT26" s="1">
        <v>5</v>
      </c>
      <c r="AU26" s="9">
        <f t="shared" si="14"/>
        <v>0</v>
      </c>
      <c r="AV26" s="1">
        <v>5</v>
      </c>
      <c r="AW26" s="1">
        <v>5</v>
      </c>
      <c r="AX26" s="9">
        <f t="shared" si="15"/>
        <v>0</v>
      </c>
      <c r="AY26" s="1">
        <v>5</v>
      </c>
      <c r="AZ26" s="1">
        <v>5</v>
      </c>
      <c r="BA26" s="9">
        <f t="shared" si="16"/>
        <v>0</v>
      </c>
      <c r="BB26" s="1">
        <v>5</v>
      </c>
      <c r="BC26" s="1">
        <v>5</v>
      </c>
      <c r="BD26" s="9">
        <f t="shared" si="17"/>
        <v>0</v>
      </c>
      <c r="BE26" s="1">
        <v>5</v>
      </c>
      <c r="BF26" s="1">
        <v>5</v>
      </c>
      <c r="BG26" s="9">
        <f t="shared" si="18"/>
        <v>0</v>
      </c>
      <c r="BH26" s="1">
        <v>5</v>
      </c>
      <c r="BI26" s="10">
        <v>5</v>
      </c>
      <c r="BJ26" s="4">
        <f t="shared" si="19"/>
        <v>0</v>
      </c>
    </row>
    <row r="27" spans="1:62" x14ac:dyDescent="0.2">
      <c r="A27" s="3">
        <v>25</v>
      </c>
      <c r="B27" s="3">
        <v>25</v>
      </c>
      <c r="C27" s="1">
        <v>5</v>
      </c>
      <c r="D27" s="1">
        <v>5</v>
      </c>
      <c r="E27" s="9">
        <f t="shared" si="0"/>
        <v>0</v>
      </c>
      <c r="F27" s="1">
        <v>5</v>
      </c>
      <c r="G27" s="1">
        <v>4</v>
      </c>
      <c r="H27" s="9">
        <f t="shared" si="1"/>
        <v>1</v>
      </c>
      <c r="I27" s="1">
        <v>5</v>
      </c>
      <c r="J27" s="1">
        <v>5</v>
      </c>
      <c r="K27" s="9">
        <f t="shared" si="2"/>
        <v>0</v>
      </c>
      <c r="L27" s="1">
        <v>5</v>
      </c>
      <c r="M27" s="1">
        <v>5</v>
      </c>
      <c r="N27" s="4">
        <f t="shared" si="3"/>
        <v>0</v>
      </c>
      <c r="O27" s="1">
        <v>5</v>
      </c>
      <c r="P27" s="1">
        <v>4</v>
      </c>
      <c r="Q27" s="9">
        <f t="shared" si="4"/>
        <v>1</v>
      </c>
      <c r="R27" s="1">
        <v>5</v>
      </c>
      <c r="S27" s="1">
        <v>5</v>
      </c>
      <c r="T27" s="9">
        <f t="shared" si="5"/>
        <v>0</v>
      </c>
      <c r="U27" s="1">
        <v>5</v>
      </c>
      <c r="V27" s="1">
        <v>4</v>
      </c>
      <c r="W27" s="9">
        <f t="shared" si="6"/>
        <v>1</v>
      </c>
      <c r="X27" s="1">
        <v>5</v>
      </c>
      <c r="Y27" s="1">
        <v>5</v>
      </c>
      <c r="Z27" s="4">
        <f t="shared" si="7"/>
        <v>0</v>
      </c>
      <c r="AA27" s="1">
        <v>5</v>
      </c>
      <c r="AB27" s="1">
        <v>5</v>
      </c>
      <c r="AC27" s="9">
        <f t="shared" si="8"/>
        <v>0</v>
      </c>
      <c r="AD27" s="1">
        <v>5</v>
      </c>
      <c r="AE27" s="1">
        <v>4</v>
      </c>
      <c r="AF27" s="9">
        <f t="shared" si="9"/>
        <v>1</v>
      </c>
      <c r="AG27" s="1">
        <v>5</v>
      </c>
      <c r="AH27" s="1">
        <v>5</v>
      </c>
      <c r="AI27" s="9">
        <f t="shared" si="10"/>
        <v>0</v>
      </c>
      <c r="AJ27" s="1">
        <v>5</v>
      </c>
      <c r="AK27" s="1">
        <v>4</v>
      </c>
      <c r="AL27" s="9">
        <f t="shared" si="11"/>
        <v>1</v>
      </c>
      <c r="AM27" s="1">
        <v>5</v>
      </c>
      <c r="AN27" s="1">
        <v>5</v>
      </c>
      <c r="AO27" s="9">
        <f t="shared" si="12"/>
        <v>0</v>
      </c>
      <c r="AP27" s="1">
        <v>5</v>
      </c>
      <c r="AQ27" s="1">
        <v>5</v>
      </c>
      <c r="AR27" s="9">
        <f t="shared" si="13"/>
        <v>0</v>
      </c>
      <c r="AS27" s="1">
        <v>5</v>
      </c>
      <c r="AT27" s="1">
        <v>5</v>
      </c>
      <c r="AU27" s="9">
        <f t="shared" si="14"/>
        <v>0</v>
      </c>
      <c r="AV27" s="1">
        <v>5</v>
      </c>
      <c r="AW27" s="1">
        <v>5</v>
      </c>
      <c r="AX27" s="9">
        <f t="shared" si="15"/>
        <v>0</v>
      </c>
      <c r="AY27" s="1">
        <v>5</v>
      </c>
      <c r="AZ27" s="1">
        <v>5</v>
      </c>
      <c r="BA27" s="9">
        <f t="shared" si="16"/>
        <v>0</v>
      </c>
      <c r="BB27" s="1">
        <v>5</v>
      </c>
      <c r="BC27" s="1">
        <v>5</v>
      </c>
      <c r="BD27" s="9">
        <f t="shared" si="17"/>
        <v>0</v>
      </c>
      <c r="BE27" s="1">
        <v>5</v>
      </c>
      <c r="BF27" s="1">
        <v>5</v>
      </c>
      <c r="BG27" s="9">
        <f t="shared" si="18"/>
        <v>0</v>
      </c>
      <c r="BH27" s="1">
        <v>5</v>
      </c>
      <c r="BI27" s="10">
        <v>5</v>
      </c>
      <c r="BJ27" s="4">
        <f t="shared" si="19"/>
        <v>0</v>
      </c>
    </row>
    <row r="28" spans="1:62" x14ac:dyDescent="0.2">
      <c r="A28" s="3">
        <v>26</v>
      </c>
      <c r="B28" s="3">
        <v>26</v>
      </c>
      <c r="C28" s="1">
        <v>5</v>
      </c>
      <c r="D28" s="1">
        <v>5</v>
      </c>
      <c r="E28" s="9">
        <f t="shared" si="0"/>
        <v>0</v>
      </c>
      <c r="F28" s="1">
        <v>4</v>
      </c>
      <c r="G28" s="1">
        <v>3</v>
      </c>
      <c r="H28" s="9">
        <f t="shared" si="1"/>
        <v>1</v>
      </c>
      <c r="I28" s="1">
        <v>5</v>
      </c>
      <c r="J28" s="1">
        <v>4</v>
      </c>
      <c r="K28" s="9">
        <f t="shared" si="2"/>
        <v>1</v>
      </c>
      <c r="L28" s="1">
        <v>4</v>
      </c>
      <c r="M28" s="1">
        <v>5</v>
      </c>
      <c r="N28" s="4">
        <f t="shared" si="3"/>
        <v>-1</v>
      </c>
      <c r="O28" s="1">
        <v>4</v>
      </c>
      <c r="P28" s="1">
        <v>5</v>
      </c>
      <c r="Q28" s="9">
        <f t="shared" si="4"/>
        <v>-1</v>
      </c>
      <c r="R28" s="1">
        <v>4</v>
      </c>
      <c r="S28" s="1">
        <v>5</v>
      </c>
      <c r="T28" s="9">
        <f t="shared" si="5"/>
        <v>-1</v>
      </c>
      <c r="U28" s="1">
        <v>4</v>
      </c>
      <c r="V28" s="1">
        <v>5</v>
      </c>
      <c r="W28" s="9">
        <f t="shared" si="6"/>
        <v>-1</v>
      </c>
      <c r="X28" s="1">
        <v>4</v>
      </c>
      <c r="Y28" s="1">
        <v>5</v>
      </c>
      <c r="Z28" s="4">
        <f t="shared" si="7"/>
        <v>-1</v>
      </c>
      <c r="AA28" s="1">
        <v>4</v>
      </c>
      <c r="AB28" s="1">
        <v>5</v>
      </c>
      <c r="AC28" s="9">
        <f t="shared" si="8"/>
        <v>-1</v>
      </c>
      <c r="AD28" s="1">
        <v>3</v>
      </c>
      <c r="AE28" s="1">
        <v>4</v>
      </c>
      <c r="AF28" s="9">
        <f t="shared" si="9"/>
        <v>-1</v>
      </c>
      <c r="AG28" s="1">
        <v>3</v>
      </c>
      <c r="AH28" s="1">
        <v>4</v>
      </c>
      <c r="AI28" s="9">
        <f t="shared" si="10"/>
        <v>-1</v>
      </c>
      <c r="AJ28" s="1">
        <v>3</v>
      </c>
      <c r="AK28" s="1">
        <v>4</v>
      </c>
      <c r="AL28" s="9">
        <f t="shared" si="11"/>
        <v>-1</v>
      </c>
      <c r="AM28" s="1">
        <v>3</v>
      </c>
      <c r="AN28" s="1">
        <v>4</v>
      </c>
      <c r="AO28" s="9">
        <f t="shared" si="12"/>
        <v>-1</v>
      </c>
      <c r="AP28" s="1">
        <v>3</v>
      </c>
      <c r="AQ28" s="1">
        <v>4</v>
      </c>
      <c r="AR28" s="9">
        <f t="shared" si="13"/>
        <v>-1</v>
      </c>
      <c r="AS28" s="1">
        <v>4</v>
      </c>
      <c r="AT28" s="1">
        <v>5</v>
      </c>
      <c r="AU28" s="9">
        <f t="shared" si="14"/>
        <v>-1</v>
      </c>
      <c r="AV28" s="1">
        <v>4</v>
      </c>
      <c r="AW28" s="1">
        <v>5</v>
      </c>
      <c r="AX28" s="9">
        <f t="shared" si="15"/>
        <v>-1</v>
      </c>
      <c r="AY28" s="1">
        <v>4</v>
      </c>
      <c r="AZ28" s="1">
        <v>5</v>
      </c>
      <c r="BA28" s="9">
        <f t="shared" si="16"/>
        <v>-1</v>
      </c>
      <c r="BB28" s="1">
        <v>5</v>
      </c>
      <c r="BC28" s="1">
        <v>4</v>
      </c>
      <c r="BD28" s="9">
        <f t="shared" si="17"/>
        <v>1</v>
      </c>
      <c r="BE28" s="1">
        <v>5</v>
      </c>
      <c r="BF28" s="1">
        <v>4</v>
      </c>
      <c r="BG28" s="9">
        <f t="shared" si="18"/>
        <v>1</v>
      </c>
      <c r="BH28" s="1">
        <v>5</v>
      </c>
      <c r="BI28" s="10">
        <v>4</v>
      </c>
      <c r="BJ28" s="4">
        <f t="shared" si="19"/>
        <v>1</v>
      </c>
    </row>
    <row r="29" spans="1:62" x14ac:dyDescent="0.2">
      <c r="A29" s="3">
        <v>27</v>
      </c>
      <c r="B29" s="3">
        <v>27</v>
      </c>
      <c r="C29" s="1">
        <v>5</v>
      </c>
      <c r="D29" s="1">
        <v>5</v>
      </c>
      <c r="E29" s="9">
        <f t="shared" si="0"/>
        <v>0</v>
      </c>
      <c r="F29" s="1">
        <v>5</v>
      </c>
      <c r="G29" s="1">
        <v>5</v>
      </c>
      <c r="H29" s="9">
        <f t="shared" si="1"/>
        <v>0</v>
      </c>
      <c r="I29" s="1">
        <v>5</v>
      </c>
      <c r="J29" s="1">
        <v>5</v>
      </c>
      <c r="K29" s="9">
        <f t="shared" si="2"/>
        <v>0</v>
      </c>
      <c r="L29" s="1">
        <v>5</v>
      </c>
      <c r="M29" s="1">
        <v>5</v>
      </c>
      <c r="N29" s="4">
        <f t="shared" si="3"/>
        <v>0</v>
      </c>
      <c r="O29" s="1">
        <v>5</v>
      </c>
      <c r="P29" s="1">
        <v>5</v>
      </c>
      <c r="Q29" s="9">
        <f t="shared" si="4"/>
        <v>0</v>
      </c>
      <c r="R29" s="1">
        <v>5</v>
      </c>
      <c r="S29" s="1">
        <v>5</v>
      </c>
      <c r="T29" s="9">
        <f t="shared" si="5"/>
        <v>0</v>
      </c>
      <c r="U29" s="1">
        <v>5</v>
      </c>
      <c r="V29" s="1">
        <v>5</v>
      </c>
      <c r="W29" s="9">
        <f t="shared" si="6"/>
        <v>0</v>
      </c>
      <c r="X29" s="1">
        <v>5</v>
      </c>
      <c r="Y29" s="1">
        <v>5</v>
      </c>
      <c r="Z29" s="4">
        <f t="shared" si="7"/>
        <v>0</v>
      </c>
      <c r="AA29" s="1">
        <v>5</v>
      </c>
      <c r="AB29" s="1">
        <v>4</v>
      </c>
      <c r="AC29" s="9">
        <f t="shared" si="8"/>
        <v>1</v>
      </c>
      <c r="AD29" s="1">
        <v>5</v>
      </c>
      <c r="AE29" s="1">
        <v>4</v>
      </c>
      <c r="AF29" s="9">
        <f t="shared" si="9"/>
        <v>1</v>
      </c>
      <c r="AG29" s="1">
        <v>5</v>
      </c>
      <c r="AH29" s="1">
        <v>4</v>
      </c>
      <c r="AI29" s="9">
        <f t="shared" si="10"/>
        <v>1</v>
      </c>
      <c r="AJ29" s="1">
        <v>5</v>
      </c>
      <c r="AK29" s="1">
        <v>5</v>
      </c>
      <c r="AL29" s="9">
        <f t="shared" si="11"/>
        <v>0</v>
      </c>
      <c r="AM29" s="1">
        <v>5</v>
      </c>
      <c r="AN29" s="1">
        <v>5</v>
      </c>
      <c r="AO29" s="9">
        <f t="shared" si="12"/>
        <v>0</v>
      </c>
      <c r="AP29" s="1">
        <v>5</v>
      </c>
      <c r="AQ29" s="1">
        <v>4</v>
      </c>
      <c r="AR29" s="9">
        <f t="shared" si="13"/>
        <v>1</v>
      </c>
      <c r="AS29" s="1">
        <v>4</v>
      </c>
      <c r="AT29" s="1">
        <v>5</v>
      </c>
      <c r="AU29" s="9">
        <f t="shared" si="14"/>
        <v>-1</v>
      </c>
      <c r="AV29" s="1">
        <v>5</v>
      </c>
      <c r="AW29" s="1">
        <v>4</v>
      </c>
      <c r="AX29" s="9">
        <f t="shared" si="15"/>
        <v>1</v>
      </c>
      <c r="AY29" s="1">
        <v>4</v>
      </c>
      <c r="AZ29" s="1">
        <v>5</v>
      </c>
      <c r="BA29" s="9">
        <f t="shared" si="16"/>
        <v>-1</v>
      </c>
      <c r="BB29" s="1">
        <v>5</v>
      </c>
      <c r="BC29" s="1">
        <v>4</v>
      </c>
      <c r="BD29" s="9">
        <f t="shared" si="17"/>
        <v>1</v>
      </c>
      <c r="BE29" s="1">
        <v>5</v>
      </c>
      <c r="BF29" s="1">
        <v>5</v>
      </c>
      <c r="BG29" s="9">
        <f t="shared" si="18"/>
        <v>0</v>
      </c>
      <c r="BH29" s="1">
        <v>5</v>
      </c>
      <c r="BI29" s="10">
        <v>5</v>
      </c>
      <c r="BJ29" s="4">
        <f t="shared" si="19"/>
        <v>0</v>
      </c>
    </row>
    <row r="30" spans="1:62" x14ac:dyDescent="0.2">
      <c r="A30" s="3">
        <v>28</v>
      </c>
      <c r="B30" s="3">
        <v>28</v>
      </c>
      <c r="C30" s="1">
        <v>5</v>
      </c>
      <c r="D30" s="1">
        <v>5</v>
      </c>
      <c r="E30" s="9">
        <f t="shared" si="0"/>
        <v>0</v>
      </c>
      <c r="F30" s="1">
        <v>5</v>
      </c>
      <c r="G30" s="1">
        <v>4</v>
      </c>
      <c r="H30" s="9">
        <f t="shared" si="1"/>
        <v>1</v>
      </c>
      <c r="I30" s="1">
        <v>5</v>
      </c>
      <c r="J30" s="1">
        <v>4</v>
      </c>
      <c r="K30" s="9">
        <f t="shared" si="2"/>
        <v>1</v>
      </c>
      <c r="L30" s="1">
        <v>5</v>
      </c>
      <c r="M30" s="1">
        <v>5</v>
      </c>
      <c r="N30" s="4">
        <f t="shared" si="3"/>
        <v>0</v>
      </c>
      <c r="O30" s="1">
        <v>5</v>
      </c>
      <c r="P30" s="1">
        <v>4</v>
      </c>
      <c r="Q30" s="9">
        <f t="shared" si="4"/>
        <v>1</v>
      </c>
      <c r="R30" s="1">
        <v>5</v>
      </c>
      <c r="S30" s="1">
        <v>4</v>
      </c>
      <c r="T30" s="9">
        <f t="shared" si="5"/>
        <v>1</v>
      </c>
      <c r="U30" s="1">
        <v>5</v>
      </c>
      <c r="V30" s="1">
        <v>4</v>
      </c>
      <c r="W30" s="9">
        <f t="shared" si="6"/>
        <v>1</v>
      </c>
      <c r="X30" s="1">
        <v>5</v>
      </c>
      <c r="Y30" s="1">
        <v>4</v>
      </c>
      <c r="Z30" s="4">
        <f t="shared" si="7"/>
        <v>1</v>
      </c>
      <c r="AA30" s="1">
        <v>5</v>
      </c>
      <c r="AB30" s="1">
        <v>4</v>
      </c>
      <c r="AC30" s="9">
        <f t="shared" si="8"/>
        <v>1</v>
      </c>
      <c r="AD30" s="1">
        <v>5</v>
      </c>
      <c r="AE30" s="1">
        <v>5</v>
      </c>
      <c r="AF30" s="9">
        <f t="shared" si="9"/>
        <v>0</v>
      </c>
      <c r="AG30" s="1">
        <v>5</v>
      </c>
      <c r="AH30" s="1">
        <v>5</v>
      </c>
      <c r="AI30" s="9">
        <f t="shared" si="10"/>
        <v>0</v>
      </c>
      <c r="AJ30" s="1">
        <v>5</v>
      </c>
      <c r="AK30" s="1">
        <v>4</v>
      </c>
      <c r="AL30" s="9">
        <f t="shared" si="11"/>
        <v>1</v>
      </c>
      <c r="AM30" s="1">
        <v>5</v>
      </c>
      <c r="AN30" s="1">
        <v>5</v>
      </c>
      <c r="AO30" s="9">
        <f t="shared" si="12"/>
        <v>0</v>
      </c>
      <c r="AP30" s="1">
        <v>5</v>
      </c>
      <c r="AQ30" s="1">
        <v>5</v>
      </c>
      <c r="AR30" s="9">
        <f t="shared" si="13"/>
        <v>0</v>
      </c>
      <c r="AS30" s="1">
        <v>5</v>
      </c>
      <c r="AT30" s="1">
        <v>5</v>
      </c>
      <c r="AU30" s="9">
        <f t="shared" si="14"/>
        <v>0</v>
      </c>
      <c r="AV30" s="1">
        <v>5</v>
      </c>
      <c r="AW30" s="1">
        <v>5</v>
      </c>
      <c r="AX30" s="9">
        <f t="shared" si="15"/>
        <v>0</v>
      </c>
      <c r="AY30" s="1">
        <v>5</v>
      </c>
      <c r="AZ30" s="1">
        <v>5</v>
      </c>
      <c r="BA30" s="9">
        <f t="shared" si="16"/>
        <v>0</v>
      </c>
      <c r="BB30" s="1">
        <v>5</v>
      </c>
      <c r="BC30" s="1">
        <v>5</v>
      </c>
      <c r="BD30" s="9">
        <f t="shared" si="17"/>
        <v>0</v>
      </c>
      <c r="BE30" s="1">
        <v>5</v>
      </c>
      <c r="BF30" s="1">
        <v>5</v>
      </c>
      <c r="BG30" s="9">
        <f t="shared" si="18"/>
        <v>0</v>
      </c>
      <c r="BH30" s="1">
        <v>5</v>
      </c>
      <c r="BI30" s="10">
        <v>5</v>
      </c>
      <c r="BJ30" s="4">
        <f t="shared" si="19"/>
        <v>0</v>
      </c>
    </row>
    <row r="31" spans="1:62" x14ac:dyDescent="0.2">
      <c r="A31" s="3">
        <v>29</v>
      </c>
      <c r="B31" s="3">
        <v>29</v>
      </c>
      <c r="C31" s="1">
        <v>5</v>
      </c>
      <c r="D31" s="1">
        <v>5</v>
      </c>
      <c r="E31" s="9">
        <f t="shared" si="0"/>
        <v>0</v>
      </c>
      <c r="F31" s="1">
        <v>5</v>
      </c>
      <c r="G31" s="1">
        <v>5</v>
      </c>
      <c r="H31" s="9">
        <f t="shared" si="1"/>
        <v>0</v>
      </c>
      <c r="I31" s="1">
        <v>5</v>
      </c>
      <c r="J31" s="1">
        <v>2</v>
      </c>
      <c r="K31" s="9">
        <f t="shared" si="2"/>
        <v>3</v>
      </c>
      <c r="L31" s="1">
        <v>5</v>
      </c>
      <c r="M31" s="1">
        <v>4</v>
      </c>
      <c r="N31" s="4">
        <f t="shared" si="3"/>
        <v>1</v>
      </c>
      <c r="O31" s="1">
        <v>4</v>
      </c>
      <c r="P31" s="1">
        <v>4</v>
      </c>
      <c r="Q31" s="9">
        <f t="shared" si="4"/>
        <v>0</v>
      </c>
      <c r="R31" s="1">
        <v>4</v>
      </c>
      <c r="S31" s="1">
        <v>2</v>
      </c>
      <c r="T31" s="9">
        <f t="shared" si="5"/>
        <v>2</v>
      </c>
      <c r="U31" s="1">
        <v>5</v>
      </c>
      <c r="V31" s="1">
        <v>5</v>
      </c>
      <c r="W31" s="9">
        <f t="shared" si="6"/>
        <v>0</v>
      </c>
      <c r="X31" s="1">
        <v>5</v>
      </c>
      <c r="Y31" s="1">
        <v>5</v>
      </c>
      <c r="Z31" s="4">
        <f t="shared" si="7"/>
        <v>0</v>
      </c>
      <c r="AA31" s="1">
        <v>5</v>
      </c>
      <c r="AB31" s="1">
        <v>5</v>
      </c>
      <c r="AC31" s="9">
        <f t="shared" si="8"/>
        <v>0</v>
      </c>
      <c r="AD31" s="1">
        <v>5</v>
      </c>
      <c r="AE31" s="1">
        <v>4</v>
      </c>
      <c r="AF31" s="9">
        <f t="shared" si="9"/>
        <v>1</v>
      </c>
      <c r="AG31" s="1">
        <v>5</v>
      </c>
      <c r="AH31" s="1">
        <v>4</v>
      </c>
      <c r="AI31" s="9">
        <f t="shared" si="10"/>
        <v>1</v>
      </c>
      <c r="AJ31" s="1">
        <v>5</v>
      </c>
      <c r="AK31" s="1">
        <v>4</v>
      </c>
      <c r="AL31" s="9">
        <f t="shared" si="11"/>
        <v>1</v>
      </c>
      <c r="AM31" s="1">
        <v>5</v>
      </c>
      <c r="AN31" s="1">
        <v>5</v>
      </c>
      <c r="AO31" s="9">
        <f t="shared" si="12"/>
        <v>0</v>
      </c>
      <c r="AP31" s="1">
        <v>5</v>
      </c>
      <c r="AQ31" s="1">
        <v>4</v>
      </c>
      <c r="AR31" s="9">
        <f t="shared" si="13"/>
        <v>1</v>
      </c>
      <c r="AS31" s="1">
        <v>5</v>
      </c>
      <c r="AT31" s="1">
        <v>4</v>
      </c>
      <c r="AU31" s="9">
        <f t="shared" si="14"/>
        <v>1</v>
      </c>
      <c r="AV31" s="1">
        <v>5</v>
      </c>
      <c r="AW31" s="1">
        <v>4</v>
      </c>
      <c r="AX31" s="9">
        <f t="shared" si="15"/>
        <v>1</v>
      </c>
      <c r="AY31" s="1">
        <v>5</v>
      </c>
      <c r="AZ31" s="1">
        <v>4</v>
      </c>
      <c r="BA31" s="9">
        <f t="shared" si="16"/>
        <v>1</v>
      </c>
      <c r="BB31" s="1">
        <v>4</v>
      </c>
      <c r="BC31" s="1">
        <v>5</v>
      </c>
      <c r="BD31" s="9">
        <f t="shared" si="17"/>
        <v>-1</v>
      </c>
      <c r="BE31" s="1">
        <v>4</v>
      </c>
      <c r="BF31" s="1">
        <v>5</v>
      </c>
      <c r="BG31" s="9">
        <f t="shared" si="18"/>
        <v>-1</v>
      </c>
      <c r="BH31" s="1">
        <v>3</v>
      </c>
      <c r="BI31" s="10">
        <v>4</v>
      </c>
      <c r="BJ31" s="4">
        <f t="shared" si="19"/>
        <v>-1</v>
      </c>
    </row>
    <row r="32" spans="1:62" x14ac:dyDescent="0.2">
      <c r="A32" s="3">
        <v>30</v>
      </c>
      <c r="B32" s="3">
        <v>30</v>
      </c>
      <c r="C32" s="1">
        <v>5</v>
      </c>
      <c r="D32" s="1">
        <v>5</v>
      </c>
      <c r="E32" s="9">
        <f t="shared" si="0"/>
        <v>0</v>
      </c>
      <c r="F32" s="1">
        <v>5</v>
      </c>
      <c r="G32" s="1">
        <v>4</v>
      </c>
      <c r="H32" s="9">
        <f t="shared" si="1"/>
        <v>1</v>
      </c>
      <c r="I32" s="1">
        <v>5</v>
      </c>
      <c r="J32" s="1">
        <v>5</v>
      </c>
      <c r="K32" s="9">
        <f t="shared" si="2"/>
        <v>0</v>
      </c>
      <c r="L32" s="1">
        <v>5</v>
      </c>
      <c r="M32" s="1">
        <v>5</v>
      </c>
      <c r="N32" s="4">
        <f t="shared" si="3"/>
        <v>0</v>
      </c>
      <c r="O32" s="1">
        <v>4</v>
      </c>
      <c r="P32" s="1">
        <v>5</v>
      </c>
      <c r="Q32" s="9">
        <f t="shared" si="4"/>
        <v>-1</v>
      </c>
      <c r="R32" s="1">
        <v>4</v>
      </c>
      <c r="S32" s="1">
        <v>5</v>
      </c>
      <c r="T32" s="9">
        <f t="shared" si="5"/>
        <v>-1</v>
      </c>
      <c r="U32" s="1">
        <v>5</v>
      </c>
      <c r="V32" s="1">
        <v>5</v>
      </c>
      <c r="W32" s="9">
        <f t="shared" si="6"/>
        <v>0</v>
      </c>
      <c r="X32" s="1">
        <v>5</v>
      </c>
      <c r="Y32" s="1">
        <v>5</v>
      </c>
      <c r="Z32" s="4">
        <f t="shared" si="7"/>
        <v>0</v>
      </c>
      <c r="AA32" s="1">
        <v>5</v>
      </c>
      <c r="AB32" s="1">
        <v>5</v>
      </c>
      <c r="AC32" s="9">
        <f t="shared" si="8"/>
        <v>0</v>
      </c>
      <c r="AD32" s="1">
        <v>4</v>
      </c>
      <c r="AE32" s="1">
        <v>4</v>
      </c>
      <c r="AF32" s="9">
        <f t="shared" si="9"/>
        <v>0</v>
      </c>
      <c r="AG32" s="1">
        <v>5</v>
      </c>
      <c r="AH32" s="1">
        <v>5</v>
      </c>
      <c r="AI32" s="9">
        <f t="shared" si="10"/>
        <v>0</v>
      </c>
      <c r="AJ32" s="1">
        <v>5</v>
      </c>
      <c r="AK32" s="1">
        <v>5</v>
      </c>
      <c r="AL32" s="9">
        <f t="shared" si="11"/>
        <v>0</v>
      </c>
      <c r="AM32" s="1">
        <v>5</v>
      </c>
      <c r="AN32" s="1">
        <v>5</v>
      </c>
      <c r="AO32" s="9">
        <f t="shared" si="12"/>
        <v>0</v>
      </c>
      <c r="AP32" s="1">
        <v>5</v>
      </c>
      <c r="AQ32" s="1">
        <v>5</v>
      </c>
      <c r="AR32" s="9">
        <f t="shared" si="13"/>
        <v>0</v>
      </c>
      <c r="AS32" s="1">
        <v>5</v>
      </c>
      <c r="AT32" s="1">
        <v>5</v>
      </c>
      <c r="AU32" s="9">
        <f t="shared" si="14"/>
        <v>0</v>
      </c>
      <c r="AV32" s="1">
        <v>5</v>
      </c>
      <c r="AW32" s="1">
        <v>5</v>
      </c>
      <c r="AX32" s="9">
        <f t="shared" si="15"/>
        <v>0</v>
      </c>
      <c r="AY32" s="1">
        <v>4</v>
      </c>
      <c r="AZ32" s="1">
        <v>5</v>
      </c>
      <c r="BA32" s="9">
        <f t="shared" si="16"/>
        <v>-1</v>
      </c>
      <c r="BB32" s="1">
        <v>4</v>
      </c>
      <c r="BC32" s="1">
        <v>5</v>
      </c>
      <c r="BD32" s="9">
        <f t="shared" si="17"/>
        <v>-1</v>
      </c>
      <c r="BE32" s="1">
        <v>4</v>
      </c>
      <c r="BF32" s="1">
        <v>5</v>
      </c>
      <c r="BG32" s="9">
        <f t="shared" si="18"/>
        <v>-1</v>
      </c>
      <c r="BH32" s="1">
        <v>4</v>
      </c>
      <c r="BI32" s="10">
        <v>5</v>
      </c>
      <c r="BJ32" s="4">
        <f t="shared" si="19"/>
        <v>-1</v>
      </c>
    </row>
    <row r="33" spans="1:62" x14ac:dyDescent="0.2">
      <c r="A33" s="3">
        <v>31</v>
      </c>
      <c r="B33" s="3">
        <v>31</v>
      </c>
      <c r="C33" s="1">
        <v>5</v>
      </c>
      <c r="D33" s="1">
        <v>4</v>
      </c>
      <c r="E33" s="9">
        <f t="shared" si="0"/>
        <v>1</v>
      </c>
      <c r="F33" s="1">
        <v>5</v>
      </c>
      <c r="G33" s="1">
        <v>4</v>
      </c>
      <c r="H33" s="9">
        <f t="shared" si="1"/>
        <v>1</v>
      </c>
      <c r="I33" s="1">
        <v>4</v>
      </c>
      <c r="J33" s="1">
        <v>5</v>
      </c>
      <c r="K33" s="9">
        <f t="shared" si="2"/>
        <v>-1</v>
      </c>
      <c r="L33" s="1">
        <v>3</v>
      </c>
      <c r="M33" s="1">
        <v>4</v>
      </c>
      <c r="N33" s="4">
        <f t="shared" si="3"/>
        <v>-1</v>
      </c>
      <c r="O33" s="1">
        <v>5</v>
      </c>
      <c r="P33" s="1">
        <v>5</v>
      </c>
      <c r="Q33" s="9">
        <f t="shared" si="4"/>
        <v>0</v>
      </c>
      <c r="R33" s="1">
        <v>5</v>
      </c>
      <c r="S33" s="1">
        <v>4</v>
      </c>
      <c r="T33" s="9">
        <f t="shared" si="5"/>
        <v>1</v>
      </c>
      <c r="U33" s="1">
        <v>5</v>
      </c>
      <c r="V33" s="1">
        <v>5</v>
      </c>
      <c r="W33" s="9">
        <f t="shared" si="6"/>
        <v>0</v>
      </c>
      <c r="X33" s="1">
        <v>5</v>
      </c>
      <c r="Y33" s="1">
        <v>5</v>
      </c>
      <c r="Z33" s="4">
        <f t="shared" si="7"/>
        <v>0</v>
      </c>
      <c r="AA33" s="1">
        <v>5</v>
      </c>
      <c r="AB33" s="1">
        <v>4</v>
      </c>
      <c r="AC33" s="9">
        <f t="shared" si="8"/>
        <v>1</v>
      </c>
      <c r="AD33" s="1">
        <v>5</v>
      </c>
      <c r="AE33" s="1">
        <v>4</v>
      </c>
      <c r="AF33" s="9">
        <f t="shared" si="9"/>
        <v>1</v>
      </c>
      <c r="AG33" s="1">
        <v>5</v>
      </c>
      <c r="AH33" s="1">
        <v>4</v>
      </c>
      <c r="AI33" s="9">
        <f t="shared" si="10"/>
        <v>1</v>
      </c>
      <c r="AJ33" s="1">
        <v>3</v>
      </c>
      <c r="AK33" s="1">
        <v>3</v>
      </c>
      <c r="AL33" s="9">
        <f t="shared" si="11"/>
        <v>0</v>
      </c>
      <c r="AM33" s="1">
        <v>4</v>
      </c>
      <c r="AN33" s="1">
        <v>3</v>
      </c>
      <c r="AO33" s="9">
        <f t="shared" si="12"/>
        <v>1</v>
      </c>
      <c r="AP33" s="1">
        <v>4</v>
      </c>
      <c r="AQ33" s="1">
        <v>3</v>
      </c>
      <c r="AR33" s="9">
        <f t="shared" si="13"/>
        <v>1</v>
      </c>
      <c r="AS33" s="1">
        <v>4</v>
      </c>
      <c r="AT33" s="1">
        <v>3</v>
      </c>
      <c r="AU33" s="9">
        <f t="shared" si="14"/>
        <v>1</v>
      </c>
      <c r="AV33" s="1">
        <v>4</v>
      </c>
      <c r="AW33" s="1">
        <v>3</v>
      </c>
      <c r="AX33" s="9">
        <f t="shared" si="15"/>
        <v>1</v>
      </c>
      <c r="AY33" s="1">
        <v>4</v>
      </c>
      <c r="AZ33" s="1">
        <v>4</v>
      </c>
      <c r="BA33" s="9">
        <f t="shared" si="16"/>
        <v>0</v>
      </c>
      <c r="BB33" s="1">
        <v>4</v>
      </c>
      <c r="BC33" s="1">
        <v>4</v>
      </c>
      <c r="BD33" s="9">
        <f t="shared" si="17"/>
        <v>0</v>
      </c>
      <c r="BE33" s="1">
        <v>4</v>
      </c>
      <c r="BF33" s="1">
        <v>4</v>
      </c>
      <c r="BG33" s="9">
        <f t="shared" si="18"/>
        <v>0</v>
      </c>
      <c r="BH33" s="1">
        <v>4</v>
      </c>
      <c r="BI33" s="10">
        <v>4</v>
      </c>
      <c r="BJ33" s="4">
        <f t="shared" si="19"/>
        <v>0</v>
      </c>
    </row>
    <row r="34" spans="1:62" x14ac:dyDescent="0.2">
      <c r="A34" s="3">
        <v>32</v>
      </c>
      <c r="B34" s="3">
        <v>32</v>
      </c>
      <c r="C34" s="1">
        <v>5</v>
      </c>
      <c r="D34" s="1">
        <v>5</v>
      </c>
      <c r="E34" s="9">
        <f t="shared" si="0"/>
        <v>0</v>
      </c>
      <c r="F34" s="1">
        <v>5</v>
      </c>
      <c r="G34" s="1">
        <v>5</v>
      </c>
      <c r="H34" s="9">
        <f t="shared" si="1"/>
        <v>0</v>
      </c>
      <c r="I34" s="1">
        <v>5</v>
      </c>
      <c r="J34" s="1">
        <v>4</v>
      </c>
      <c r="K34" s="9">
        <f t="shared" si="2"/>
        <v>1</v>
      </c>
      <c r="L34" s="1">
        <v>5</v>
      </c>
      <c r="M34" s="1">
        <v>5</v>
      </c>
      <c r="N34" s="4">
        <f t="shared" si="3"/>
        <v>0</v>
      </c>
      <c r="O34" s="1">
        <v>5</v>
      </c>
      <c r="P34" s="1">
        <v>5</v>
      </c>
      <c r="Q34" s="9">
        <f t="shared" si="4"/>
        <v>0</v>
      </c>
      <c r="R34" s="1">
        <v>5</v>
      </c>
      <c r="S34" s="1">
        <v>4</v>
      </c>
      <c r="T34" s="9">
        <f t="shared" si="5"/>
        <v>1</v>
      </c>
      <c r="U34" s="1">
        <v>5</v>
      </c>
      <c r="V34" s="1">
        <v>4</v>
      </c>
      <c r="W34" s="9">
        <f t="shared" si="6"/>
        <v>1</v>
      </c>
      <c r="X34" s="1">
        <v>5</v>
      </c>
      <c r="Y34" s="1">
        <v>5</v>
      </c>
      <c r="Z34" s="4">
        <f t="shared" si="7"/>
        <v>0</v>
      </c>
      <c r="AA34" s="1">
        <v>5</v>
      </c>
      <c r="AB34" s="1">
        <v>4</v>
      </c>
      <c r="AC34" s="9">
        <f t="shared" si="8"/>
        <v>1</v>
      </c>
      <c r="AD34" s="1">
        <v>5</v>
      </c>
      <c r="AE34" s="1">
        <v>5</v>
      </c>
      <c r="AF34" s="9">
        <f t="shared" si="9"/>
        <v>0</v>
      </c>
      <c r="AG34" s="1">
        <v>5</v>
      </c>
      <c r="AH34" s="1">
        <v>5</v>
      </c>
      <c r="AI34" s="9">
        <f t="shared" si="10"/>
        <v>0</v>
      </c>
      <c r="AJ34" s="1">
        <v>5</v>
      </c>
      <c r="AK34" s="1">
        <v>5</v>
      </c>
      <c r="AL34" s="9">
        <f t="shared" si="11"/>
        <v>0</v>
      </c>
      <c r="AM34" s="1">
        <v>5</v>
      </c>
      <c r="AN34" s="1">
        <v>5</v>
      </c>
      <c r="AO34" s="9">
        <f t="shared" si="12"/>
        <v>0</v>
      </c>
      <c r="AP34" s="1">
        <v>4</v>
      </c>
      <c r="AQ34" s="1">
        <v>5</v>
      </c>
      <c r="AR34" s="9">
        <f t="shared" si="13"/>
        <v>-1</v>
      </c>
      <c r="AS34" s="1">
        <v>5</v>
      </c>
      <c r="AT34" s="1">
        <v>4</v>
      </c>
      <c r="AU34" s="9">
        <f t="shared" si="14"/>
        <v>1</v>
      </c>
      <c r="AV34" s="1">
        <v>5</v>
      </c>
      <c r="AW34" s="1">
        <v>5</v>
      </c>
      <c r="AX34" s="9">
        <f t="shared" si="15"/>
        <v>0</v>
      </c>
      <c r="AY34" s="1">
        <v>5</v>
      </c>
      <c r="AZ34" s="1">
        <v>5</v>
      </c>
      <c r="BA34" s="9">
        <f t="shared" si="16"/>
        <v>0</v>
      </c>
      <c r="BB34" s="1">
        <v>5</v>
      </c>
      <c r="BC34" s="1">
        <v>5</v>
      </c>
      <c r="BD34" s="9">
        <f t="shared" si="17"/>
        <v>0</v>
      </c>
      <c r="BE34" s="1">
        <v>5</v>
      </c>
      <c r="BF34" s="1">
        <v>4</v>
      </c>
      <c r="BG34" s="9">
        <f t="shared" si="18"/>
        <v>1</v>
      </c>
      <c r="BH34" s="1">
        <v>5</v>
      </c>
      <c r="BI34" s="10">
        <v>5</v>
      </c>
      <c r="BJ34" s="4">
        <f t="shared" si="19"/>
        <v>0</v>
      </c>
    </row>
    <row r="35" spans="1:62" x14ac:dyDescent="0.2">
      <c r="A35" s="3">
        <v>33</v>
      </c>
      <c r="B35" s="3">
        <v>33</v>
      </c>
      <c r="C35" s="1">
        <v>5</v>
      </c>
      <c r="D35" s="1">
        <v>5</v>
      </c>
      <c r="E35" s="9">
        <f t="shared" ref="E35:E66" si="20">C35-D35</f>
        <v>0</v>
      </c>
      <c r="F35" s="1">
        <v>5</v>
      </c>
      <c r="G35" s="1">
        <v>5</v>
      </c>
      <c r="H35" s="9">
        <f t="shared" ref="H35:H66" si="21">F35-G35</f>
        <v>0</v>
      </c>
      <c r="I35" s="1">
        <v>5</v>
      </c>
      <c r="J35" s="1">
        <v>4</v>
      </c>
      <c r="K35" s="9">
        <f t="shared" ref="K35:K66" si="22">I35-J35</f>
        <v>1</v>
      </c>
      <c r="L35" s="1">
        <v>5</v>
      </c>
      <c r="M35" s="1">
        <v>5</v>
      </c>
      <c r="N35" s="4">
        <f t="shared" ref="N35:N66" si="23">L35-M35</f>
        <v>0</v>
      </c>
      <c r="O35" s="1">
        <v>5</v>
      </c>
      <c r="P35" s="1">
        <v>5</v>
      </c>
      <c r="Q35" s="9">
        <f t="shared" ref="Q35:Q66" si="24">O35-P35</f>
        <v>0</v>
      </c>
      <c r="R35" s="1">
        <v>5</v>
      </c>
      <c r="S35" s="1">
        <v>4</v>
      </c>
      <c r="T35" s="9">
        <f t="shared" ref="T35:T66" si="25">R35-S35</f>
        <v>1</v>
      </c>
      <c r="U35" s="1">
        <v>5</v>
      </c>
      <c r="V35" s="1">
        <v>5</v>
      </c>
      <c r="W35" s="9">
        <f t="shared" ref="W35:W66" si="26">U35-V35</f>
        <v>0</v>
      </c>
      <c r="X35" s="1">
        <v>5</v>
      </c>
      <c r="Y35" s="1">
        <v>5</v>
      </c>
      <c r="Z35" s="4">
        <f t="shared" ref="Z35:Z66" si="27">X35-Y35</f>
        <v>0</v>
      </c>
      <c r="AA35" s="1">
        <v>5</v>
      </c>
      <c r="AB35" s="1">
        <v>5</v>
      </c>
      <c r="AC35" s="9">
        <f t="shared" ref="AC35:AC66" si="28">AA35-AB35</f>
        <v>0</v>
      </c>
      <c r="AD35" s="1">
        <v>5</v>
      </c>
      <c r="AE35" s="1">
        <v>5</v>
      </c>
      <c r="AF35" s="9">
        <f t="shared" ref="AF35:AF66" si="29">AD35-AE35</f>
        <v>0</v>
      </c>
      <c r="AG35" s="1">
        <v>4</v>
      </c>
      <c r="AH35" s="1">
        <v>3</v>
      </c>
      <c r="AI35" s="9">
        <f t="shared" ref="AI35:AI66" si="30">AG35-AH35</f>
        <v>1</v>
      </c>
      <c r="AJ35" s="1">
        <v>3</v>
      </c>
      <c r="AK35" s="1">
        <v>3</v>
      </c>
      <c r="AL35" s="9">
        <f t="shared" ref="AL35:AL66" si="31">AJ35-AK35</f>
        <v>0</v>
      </c>
      <c r="AM35" s="1">
        <v>4</v>
      </c>
      <c r="AN35" s="1">
        <v>4</v>
      </c>
      <c r="AO35" s="9">
        <f t="shared" ref="AO35:AO66" si="32">AM35-AN35</f>
        <v>0</v>
      </c>
      <c r="AP35" s="1">
        <v>4</v>
      </c>
      <c r="AQ35" s="1">
        <v>2</v>
      </c>
      <c r="AR35" s="9">
        <f t="shared" ref="AR35:AR66" si="33">AP35-AQ35</f>
        <v>2</v>
      </c>
      <c r="AS35" s="1">
        <v>4</v>
      </c>
      <c r="AT35" s="1">
        <v>4</v>
      </c>
      <c r="AU35" s="9">
        <f t="shared" ref="AU35:AU66" si="34">AS35-AT35</f>
        <v>0</v>
      </c>
      <c r="AV35" s="1">
        <v>4</v>
      </c>
      <c r="AW35" s="1">
        <v>4</v>
      </c>
      <c r="AX35" s="9">
        <f t="shared" ref="AX35:AX66" si="35">AV35-AW35</f>
        <v>0</v>
      </c>
      <c r="AY35" s="1">
        <v>5</v>
      </c>
      <c r="AZ35" s="1">
        <v>4</v>
      </c>
      <c r="BA35" s="9">
        <f t="shared" ref="BA35:BA66" si="36">AY35-AZ35</f>
        <v>1</v>
      </c>
      <c r="BB35" s="1">
        <v>5</v>
      </c>
      <c r="BC35" s="1">
        <v>4</v>
      </c>
      <c r="BD35" s="9">
        <f t="shared" ref="BD35:BD66" si="37">BB35-BC35</f>
        <v>1</v>
      </c>
      <c r="BE35" s="1">
        <v>5</v>
      </c>
      <c r="BF35" s="1">
        <v>4</v>
      </c>
      <c r="BG35" s="9">
        <f t="shared" ref="BG35:BG66" si="38">BE35-BF35</f>
        <v>1</v>
      </c>
      <c r="BH35" s="1">
        <v>5</v>
      </c>
      <c r="BI35" s="10">
        <v>5</v>
      </c>
      <c r="BJ35" s="4">
        <f t="shared" ref="BJ35:BJ66" si="39">BH35-BI35</f>
        <v>0</v>
      </c>
    </row>
    <row r="36" spans="1:62" x14ac:dyDescent="0.2">
      <c r="A36" s="3">
        <v>34</v>
      </c>
      <c r="B36" s="3">
        <v>34</v>
      </c>
      <c r="C36" s="1">
        <v>5</v>
      </c>
      <c r="D36" s="1">
        <v>5</v>
      </c>
      <c r="E36" s="9">
        <f t="shared" si="20"/>
        <v>0</v>
      </c>
      <c r="F36" s="1">
        <v>5</v>
      </c>
      <c r="G36" s="1">
        <v>5</v>
      </c>
      <c r="H36" s="9">
        <f t="shared" si="21"/>
        <v>0</v>
      </c>
      <c r="I36" s="1">
        <v>5</v>
      </c>
      <c r="J36" s="1">
        <v>4</v>
      </c>
      <c r="K36" s="9">
        <f t="shared" si="22"/>
        <v>1</v>
      </c>
      <c r="L36" s="1">
        <v>5</v>
      </c>
      <c r="M36" s="1">
        <v>5</v>
      </c>
      <c r="N36" s="4">
        <f t="shared" si="23"/>
        <v>0</v>
      </c>
      <c r="O36" s="1">
        <v>5</v>
      </c>
      <c r="P36" s="1">
        <v>5</v>
      </c>
      <c r="Q36" s="9">
        <f t="shared" si="24"/>
        <v>0</v>
      </c>
      <c r="R36" s="1">
        <v>5</v>
      </c>
      <c r="S36" s="1">
        <v>5</v>
      </c>
      <c r="T36" s="9">
        <f t="shared" si="25"/>
        <v>0</v>
      </c>
      <c r="U36" s="1">
        <v>5</v>
      </c>
      <c r="V36" s="1">
        <v>5</v>
      </c>
      <c r="W36" s="9">
        <f t="shared" si="26"/>
        <v>0</v>
      </c>
      <c r="X36" s="1">
        <v>5</v>
      </c>
      <c r="Y36" s="1">
        <v>4</v>
      </c>
      <c r="Z36" s="4">
        <f t="shared" si="27"/>
        <v>1</v>
      </c>
      <c r="AA36" s="1">
        <v>5</v>
      </c>
      <c r="AB36" s="1">
        <v>5</v>
      </c>
      <c r="AC36" s="9">
        <f t="shared" si="28"/>
        <v>0</v>
      </c>
      <c r="AD36" s="1">
        <v>5</v>
      </c>
      <c r="AE36" s="1">
        <v>5</v>
      </c>
      <c r="AF36" s="9">
        <f t="shared" si="29"/>
        <v>0</v>
      </c>
      <c r="AG36" s="1">
        <v>5</v>
      </c>
      <c r="AH36" s="1">
        <v>5</v>
      </c>
      <c r="AI36" s="9">
        <f t="shared" si="30"/>
        <v>0</v>
      </c>
      <c r="AJ36" s="1">
        <v>5</v>
      </c>
      <c r="AK36" s="1">
        <v>5</v>
      </c>
      <c r="AL36" s="9">
        <f t="shared" si="31"/>
        <v>0</v>
      </c>
      <c r="AM36" s="1">
        <v>5</v>
      </c>
      <c r="AN36" s="1">
        <v>5</v>
      </c>
      <c r="AO36" s="9">
        <f t="shared" si="32"/>
        <v>0</v>
      </c>
      <c r="AP36" s="1">
        <v>5</v>
      </c>
      <c r="AQ36" s="1">
        <v>5</v>
      </c>
      <c r="AR36" s="9">
        <f t="shared" si="33"/>
        <v>0</v>
      </c>
      <c r="AS36" s="1">
        <v>5</v>
      </c>
      <c r="AT36" s="1">
        <v>5</v>
      </c>
      <c r="AU36" s="9">
        <f t="shared" si="34"/>
        <v>0</v>
      </c>
      <c r="AV36" s="1">
        <v>5</v>
      </c>
      <c r="AW36" s="1">
        <v>5</v>
      </c>
      <c r="AX36" s="9">
        <f t="shared" si="35"/>
        <v>0</v>
      </c>
      <c r="AY36" s="1">
        <v>5</v>
      </c>
      <c r="AZ36" s="1">
        <v>5</v>
      </c>
      <c r="BA36" s="9">
        <f t="shared" si="36"/>
        <v>0</v>
      </c>
      <c r="BB36" s="1">
        <v>5</v>
      </c>
      <c r="BC36" s="1">
        <v>5</v>
      </c>
      <c r="BD36" s="9">
        <f t="shared" si="37"/>
        <v>0</v>
      </c>
      <c r="BE36" s="1">
        <v>5</v>
      </c>
      <c r="BF36" s="1">
        <v>5</v>
      </c>
      <c r="BG36" s="9">
        <f t="shared" si="38"/>
        <v>0</v>
      </c>
      <c r="BH36" s="1">
        <v>5</v>
      </c>
      <c r="BI36" s="10">
        <v>5</v>
      </c>
      <c r="BJ36" s="4">
        <f t="shared" si="39"/>
        <v>0</v>
      </c>
    </row>
    <row r="37" spans="1:62" x14ac:dyDescent="0.2">
      <c r="A37" s="3">
        <v>35</v>
      </c>
      <c r="B37" s="3">
        <v>35</v>
      </c>
      <c r="C37" s="1">
        <v>5</v>
      </c>
      <c r="D37" s="1">
        <v>5</v>
      </c>
      <c r="E37" s="9">
        <f t="shared" si="20"/>
        <v>0</v>
      </c>
      <c r="F37" s="1">
        <v>5</v>
      </c>
      <c r="G37" s="1">
        <v>5</v>
      </c>
      <c r="H37" s="9">
        <f t="shared" si="21"/>
        <v>0</v>
      </c>
      <c r="I37" s="1">
        <v>5</v>
      </c>
      <c r="J37" s="1">
        <v>5</v>
      </c>
      <c r="K37" s="9">
        <f t="shared" si="22"/>
        <v>0</v>
      </c>
      <c r="L37" s="1">
        <v>5</v>
      </c>
      <c r="M37" s="1">
        <v>4</v>
      </c>
      <c r="N37" s="4">
        <f t="shared" si="23"/>
        <v>1</v>
      </c>
      <c r="O37" s="1">
        <v>5</v>
      </c>
      <c r="P37" s="1">
        <v>5</v>
      </c>
      <c r="Q37" s="9">
        <f t="shared" si="24"/>
        <v>0</v>
      </c>
      <c r="R37" s="1">
        <v>5</v>
      </c>
      <c r="S37" s="1">
        <v>5</v>
      </c>
      <c r="T37" s="9">
        <f t="shared" si="25"/>
        <v>0</v>
      </c>
      <c r="U37" s="1">
        <v>5</v>
      </c>
      <c r="V37" s="1">
        <v>5</v>
      </c>
      <c r="W37" s="9">
        <f t="shared" si="26"/>
        <v>0</v>
      </c>
      <c r="X37" s="1">
        <v>5</v>
      </c>
      <c r="Y37" s="1">
        <v>4</v>
      </c>
      <c r="Z37" s="4">
        <f t="shared" si="27"/>
        <v>1</v>
      </c>
      <c r="AA37" s="1">
        <v>5</v>
      </c>
      <c r="AB37" s="1">
        <v>5</v>
      </c>
      <c r="AC37" s="9">
        <f t="shared" si="28"/>
        <v>0</v>
      </c>
      <c r="AD37" s="1">
        <v>5</v>
      </c>
      <c r="AE37" s="1">
        <v>5</v>
      </c>
      <c r="AF37" s="9">
        <f t="shared" si="29"/>
        <v>0</v>
      </c>
      <c r="AG37" s="1">
        <v>5</v>
      </c>
      <c r="AH37" s="1">
        <v>4</v>
      </c>
      <c r="AI37" s="9">
        <f t="shared" si="30"/>
        <v>1</v>
      </c>
      <c r="AJ37" s="1">
        <v>5</v>
      </c>
      <c r="AK37" s="1">
        <v>5</v>
      </c>
      <c r="AL37" s="9">
        <f t="shared" si="31"/>
        <v>0</v>
      </c>
      <c r="AM37" s="1">
        <v>5</v>
      </c>
      <c r="AN37" s="1">
        <v>5</v>
      </c>
      <c r="AO37" s="9">
        <f t="shared" si="32"/>
        <v>0</v>
      </c>
      <c r="AP37" s="1">
        <v>5</v>
      </c>
      <c r="AQ37" s="1">
        <v>5</v>
      </c>
      <c r="AR37" s="9">
        <f t="shared" si="33"/>
        <v>0</v>
      </c>
      <c r="AS37" s="1">
        <v>5</v>
      </c>
      <c r="AT37" s="1">
        <v>5</v>
      </c>
      <c r="AU37" s="9">
        <f t="shared" si="34"/>
        <v>0</v>
      </c>
      <c r="AV37" s="1">
        <v>5</v>
      </c>
      <c r="AW37" s="1">
        <v>5</v>
      </c>
      <c r="AX37" s="9">
        <f t="shared" si="35"/>
        <v>0</v>
      </c>
      <c r="AY37" s="1">
        <v>5</v>
      </c>
      <c r="AZ37" s="1">
        <v>5</v>
      </c>
      <c r="BA37" s="9">
        <f t="shared" si="36"/>
        <v>0</v>
      </c>
      <c r="BB37" s="1">
        <v>5</v>
      </c>
      <c r="BC37" s="1">
        <v>5</v>
      </c>
      <c r="BD37" s="9">
        <f t="shared" si="37"/>
        <v>0</v>
      </c>
      <c r="BE37" s="1">
        <v>5</v>
      </c>
      <c r="BF37" s="1">
        <v>5</v>
      </c>
      <c r="BG37" s="9">
        <f t="shared" si="38"/>
        <v>0</v>
      </c>
      <c r="BH37" s="1">
        <v>5</v>
      </c>
      <c r="BI37" s="10">
        <v>5</v>
      </c>
      <c r="BJ37" s="4">
        <f t="shared" si="39"/>
        <v>0</v>
      </c>
    </row>
    <row r="38" spans="1:62" x14ac:dyDescent="0.2">
      <c r="A38" s="3">
        <v>36</v>
      </c>
      <c r="B38" s="3">
        <v>36</v>
      </c>
      <c r="C38" s="1">
        <v>5</v>
      </c>
      <c r="D38" s="1">
        <v>4</v>
      </c>
      <c r="E38" s="9">
        <f t="shared" si="20"/>
        <v>1</v>
      </c>
      <c r="F38" s="1">
        <v>4</v>
      </c>
      <c r="G38" s="1">
        <v>5</v>
      </c>
      <c r="H38" s="9">
        <f t="shared" si="21"/>
        <v>-1</v>
      </c>
      <c r="I38" s="1">
        <v>5</v>
      </c>
      <c r="J38" s="1">
        <v>5</v>
      </c>
      <c r="K38" s="9">
        <f t="shared" si="22"/>
        <v>0</v>
      </c>
      <c r="L38" s="1">
        <v>5</v>
      </c>
      <c r="M38" s="1">
        <v>4</v>
      </c>
      <c r="N38" s="4">
        <f t="shared" si="23"/>
        <v>1</v>
      </c>
      <c r="O38" s="1">
        <v>5</v>
      </c>
      <c r="P38" s="1">
        <v>5</v>
      </c>
      <c r="Q38" s="9">
        <f t="shared" si="24"/>
        <v>0</v>
      </c>
      <c r="R38" s="1">
        <v>5</v>
      </c>
      <c r="S38" s="1">
        <v>5</v>
      </c>
      <c r="T38" s="9">
        <f t="shared" si="25"/>
        <v>0</v>
      </c>
      <c r="U38" s="1">
        <v>5</v>
      </c>
      <c r="V38" s="1">
        <v>5</v>
      </c>
      <c r="W38" s="9">
        <f t="shared" si="26"/>
        <v>0</v>
      </c>
      <c r="X38" s="1">
        <v>5</v>
      </c>
      <c r="Y38" s="1">
        <v>4</v>
      </c>
      <c r="Z38" s="4">
        <f t="shared" si="27"/>
        <v>1</v>
      </c>
      <c r="AA38" s="1">
        <v>5</v>
      </c>
      <c r="AB38" s="1">
        <v>5</v>
      </c>
      <c r="AC38" s="9">
        <f t="shared" si="28"/>
        <v>0</v>
      </c>
      <c r="AD38" s="1">
        <v>5</v>
      </c>
      <c r="AE38" s="1">
        <v>5</v>
      </c>
      <c r="AF38" s="9">
        <f t="shared" si="29"/>
        <v>0</v>
      </c>
      <c r="AG38" s="1">
        <v>4</v>
      </c>
      <c r="AH38" s="1">
        <v>5</v>
      </c>
      <c r="AI38" s="9">
        <f t="shared" si="30"/>
        <v>-1</v>
      </c>
      <c r="AJ38" s="1">
        <v>5</v>
      </c>
      <c r="AK38" s="1">
        <v>5</v>
      </c>
      <c r="AL38" s="9">
        <f t="shared" si="31"/>
        <v>0</v>
      </c>
      <c r="AM38" s="1">
        <v>5</v>
      </c>
      <c r="AN38" s="1">
        <v>5</v>
      </c>
      <c r="AO38" s="9">
        <f t="shared" si="32"/>
        <v>0</v>
      </c>
      <c r="AP38" s="1">
        <v>5</v>
      </c>
      <c r="AQ38" s="1">
        <v>3</v>
      </c>
      <c r="AR38" s="9">
        <f t="shared" si="33"/>
        <v>2</v>
      </c>
      <c r="AS38" s="1">
        <v>5</v>
      </c>
      <c r="AT38" s="1">
        <v>5</v>
      </c>
      <c r="AU38" s="9">
        <f t="shared" si="34"/>
        <v>0</v>
      </c>
      <c r="AV38" s="1">
        <v>5</v>
      </c>
      <c r="AW38" s="1">
        <v>5</v>
      </c>
      <c r="AX38" s="9">
        <f t="shared" si="35"/>
        <v>0</v>
      </c>
      <c r="AY38" s="1">
        <v>5</v>
      </c>
      <c r="AZ38" s="1">
        <v>5</v>
      </c>
      <c r="BA38" s="9">
        <f t="shared" si="36"/>
        <v>0</v>
      </c>
      <c r="BB38" s="1">
        <v>5</v>
      </c>
      <c r="BC38" s="1">
        <v>5</v>
      </c>
      <c r="BD38" s="9">
        <f t="shared" si="37"/>
        <v>0</v>
      </c>
      <c r="BE38" s="1">
        <v>5</v>
      </c>
      <c r="BF38" s="1">
        <v>5</v>
      </c>
      <c r="BG38" s="9">
        <f t="shared" si="38"/>
        <v>0</v>
      </c>
      <c r="BH38" s="1">
        <v>5</v>
      </c>
      <c r="BI38" s="10">
        <v>5</v>
      </c>
      <c r="BJ38" s="4">
        <f t="shared" si="39"/>
        <v>0</v>
      </c>
    </row>
    <row r="39" spans="1:62" x14ac:dyDescent="0.2">
      <c r="A39" s="3">
        <v>37</v>
      </c>
      <c r="B39" s="3">
        <v>37</v>
      </c>
      <c r="C39" s="1">
        <v>4</v>
      </c>
      <c r="D39" s="1">
        <v>4</v>
      </c>
      <c r="E39" s="9">
        <f t="shared" si="20"/>
        <v>0</v>
      </c>
      <c r="F39" s="1">
        <v>5</v>
      </c>
      <c r="G39" s="1">
        <v>5</v>
      </c>
      <c r="H39" s="9">
        <f t="shared" si="21"/>
        <v>0</v>
      </c>
      <c r="I39" s="1">
        <v>5</v>
      </c>
      <c r="J39" s="1">
        <v>3</v>
      </c>
      <c r="K39" s="9">
        <f t="shared" si="22"/>
        <v>2</v>
      </c>
      <c r="L39" s="1">
        <v>5</v>
      </c>
      <c r="M39" s="1">
        <v>5</v>
      </c>
      <c r="N39" s="4">
        <f t="shared" si="23"/>
        <v>0</v>
      </c>
      <c r="O39" s="1">
        <v>5</v>
      </c>
      <c r="P39" s="1">
        <v>5</v>
      </c>
      <c r="Q39" s="9">
        <f t="shared" si="24"/>
        <v>0</v>
      </c>
      <c r="R39" s="1">
        <v>5</v>
      </c>
      <c r="S39" s="1">
        <v>4</v>
      </c>
      <c r="T39" s="9">
        <f t="shared" si="25"/>
        <v>1</v>
      </c>
      <c r="U39" s="1">
        <v>5</v>
      </c>
      <c r="V39" s="1">
        <v>5</v>
      </c>
      <c r="W39" s="9">
        <f t="shared" si="26"/>
        <v>0</v>
      </c>
      <c r="X39" s="1">
        <v>5</v>
      </c>
      <c r="Y39" s="1">
        <v>5</v>
      </c>
      <c r="Z39" s="4">
        <f t="shared" si="27"/>
        <v>0</v>
      </c>
      <c r="AA39" s="1">
        <v>5</v>
      </c>
      <c r="AB39" s="1">
        <v>5</v>
      </c>
      <c r="AC39" s="9">
        <f t="shared" si="28"/>
        <v>0</v>
      </c>
      <c r="AD39" s="1">
        <v>5</v>
      </c>
      <c r="AE39" s="1">
        <v>5</v>
      </c>
      <c r="AF39" s="9">
        <f t="shared" si="29"/>
        <v>0</v>
      </c>
      <c r="AG39" s="1">
        <v>5</v>
      </c>
      <c r="AH39" s="1">
        <v>5</v>
      </c>
      <c r="AI39" s="9">
        <f t="shared" si="30"/>
        <v>0</v>
      </c>
      <c r="AJ39" s="1">
        <v>5</v>
      </c>
      <c r="AK39" s="1">
        <v>5</v>
      </c>
      <c r="AL39" s="9">
        <f t="shared" si="31"/>
        <v>0</v>
      </c>
      <c r="AM39" s="1">
        <v>5</v>
      </c>
      <c r="AN39" s="1">
        <v>5</v>
      </c>
      <c r="AO39" s="9">
        <f t="shared" si="32"/>
        <v>0</v>
      </c>
      <c r="AP39" s="1">
        <v>5</v>
      </c>
      <c r="AQ39" s="1">
        <v>3</v>
      </c>
      <c r="AR39" s="9">
        <f t="shared" si="33"/>
        <v>2</v>
      </c>
      <c r="AS39" s="1">
        <v>5</v>
      </c>
      <c r="AT39" s="1">
        <v>5</v>
      </c>
      <c r="AU39" s="9">
        <f t="shared" si="34"/>
        <v>0</v>
      </c>
      <c r="AV39" s="1">
        <v>5</v>
      </c>
      <c r="AW39" s="1">
        <v>5</v>
      </c>
      <c r="AX39" s="9">
        <f t="shared" si="35"/>
        <v>0</v>
      </c>
      <c r="AY39" s="1">
        <v>5</v>
      </c>
      <c r="AZ39" s="1">
        <v>5</v>
      </c>
      <c r="BA39" s="9">
        <f t="shared" si="36"/>
        <v>0</v>
      </c>
      <c r="BB39" s="1">
        <v>5</v>
      </c>
      <c r="BC39" s="1">
        <v>4</v>
      </c>
      <c r="BD39" s="9">
        <f t="shared" si="37"/>
        <v>1</v>
      </c>
      <c r="BE39" s="1">
        <v>3</v>
      </c>
      <c r="BF39" s="1">
        <v>4</v>
      </c>
      <c r="BG39" s="9">
        <f t="shared" si="38"/>
        <v>-1</v>
      </c>
      <c r="BH39" s="1">
        <v>5</v>
      </c>
      <c r="BI39" s="10">
        <v>5</v>
      </c>
      <c r="BJ39" s="4">
        <f t="shared" si="39"/>
        <v>0</v>
      </c>
    </row>
    <row r="40" spans="1:62" x14ac:dyDescent="0.2">
      <c r="A40" s="3">
        <v>38</v>
      </c>
      <c r="B40" s="3">
        <v>38</v>
      </c>
      <c r="C40" s="1">
        <v>5</v>
      </c>
      <c r="D40" s="1">
        <v>5</v>
      </c>
      <c r="E40" s="9">
        <f t="shared" si="20"/>
        <v>0</v>
      </c>
      <c r="F40" s="1">
        <v>5</v>
      </c>
      <c r="G40" s="1">
        <v>5</v>
      </c>
      <c r="H40" s="9">
        <f t="shared" si="21"/>
        <v>0</v>
      </c>
      <c r="I40" s="1">
        <v>5</v>
      </c>
      <c r="J40" s="1">
        <v>5</v>
      </c>
      <c r="K40" s="9">
        <f t="shared" si="22"/>
        <v>0</v>
      </c>
      <c r="L40" s="1">
        <v>5</v>
      </c>
      <c r="M40" s="1">
        <v>5</v>
      </c>
      <c r="N40" s="4">
        <f t="shared" si="23"/>
        <v>0</v>
      </c>
      <c r="O40" s="1">
        <v>5</v>
      </c>
      <c r="P40" s="1">
        <v>5</v>
      </c>
      <c r="Q40" s="9">
        <f t="shared" si="24"/>
        <v>0</v>
      </c>
      <c r="R40" s="1">
        <v>5</v>
      </c>
      <c r="S40" s="1">
        <v>4</v>
      </c>
      <c r="T40" s="9">
        <f t="shared" si="25"/>
        <v>1</v>
      </c>
      <c r="U40" s="1">
        <v>5</v>
      </c>
      <c r="V40" s="1">
        <v>5</v>
      </c>
      <c r="W40" s="9">
        <f t="shared" si="26"/>
        <v>0</v>
      </c>
      <c r="X40" s="1">
        <v>5</v>
      </c>
      <c r="Y40" s="1">
        <v>5</v>
      </c>
      <c r="Z40" s="4">
        <f t="shared" si="27"/>
        <v>0</v>
      </c>
      <c r="AA40" s="1">
        <v>5</v>
      </c>
      <c r="AB40" s="1">
        <v>5</v>
      </c>
      <c r="AC40" s="9">
        <f t="shared" si="28"/>
        <v>0</v>
      </c>
      <c r="AD40" s="1">
        <v>5</v>
      </c>
      <c r="AE40" s="1">
        <v>4</v>
      </c>
      <c r="AF40" s="9">
        <f t="shared" si="29"/>
        <v>1</v>
      </c>
      <c r="AG40" s="1">
        <v>5</v>
      </c>
      <c r="AH40" s="1">
        <v>5</v>
      </c>
      <c r="AI40" s="9">
        <f t="shared" si="30"/>
        <v>0</v>
      </c>
      <c r="AJ40" s="1">
        <v>4</v>
      </c>
      <c r="AK40" s="1">
        <v>4</v>
      </c>
      <c r="AL40" s="9">
        <f t="shared" si="31"/>
        <v>0</v>
      </c>
      <c r="AM40" s="1">
        <v>5</v>
      </c>
      <c r="AN40" s="1">
        <v>5</v>
      </c>
      <c r="AO40" s="9">
        <f t="shared" si="32"/>
        <v>0</v>
      </c>
      <c r="AP40" s="1">
        <v>5</v>
      </c>
      <c r="AQ40" s="1">
        <v>5</v>
      </c>
      <c r="AR40" s="9">
        <f t="shared" si="33"/>
        <v>0</v>
      </c>
      <c r="AS40" s="1">
        <v>5</v>
      </c>
      <c r="AT40" s="1">
        <v>5</v>
      </c>
      <c r="AU40" s="9">
        <f t="shared" si="34"/>
        <v>0</v>
      </c>
      <c r="AV40" s="1">
        <v>5</v>
      </c>
      <c r="AW40" s="1">
        <v>5</v>
      </c>
      <c r="AX40" s="9">
        <f t="shared" si="35"/>
        <v>0</v>
      </c>
      <c r="AY40" s="1">
        <v>4</v>
      </c>
      <c r="AZ40" s="1">
        <v>4</v>
      </c>
      <c r="BA40" s="9">
        <f t="shared" si="36"/>
        <v>0</v>
      </c>
      <c r="BB40" s="1">
        <v>5</v>
      </c>
      <c r="BC40" s="1">
        <v>5</v>
      </c>
      <c r="BD40" s="9">
        <f t="shared" si="37"/>
        <v>0</v>
      </c>
      <c r="BE40" s="1">
        <v>5</v>
      </c>
      <c r="BF40" s="1">
        <v>4</v>
      </c>
      <c r="BG40" s="9">
        <f t="shared" si="38"/>
        <v>1</v>
      </c>
      <c r="BH40" s="1">
        <v>4</v>
      </c>
      <c r="BI40" s="10">
        <v>4</v>
      </c>
      <c r="BJ40" s="4">
        <f t="shared" si="39"/>
        <v>0</v>
      </c>
    </row>
    <row r="41" spans="1:62" x14ac:dyDescent="0.2">
      <c r="A41" s="3">
        <v>39</v>
      </c>
      <c r="B41" s="3">
        <v>39</v>
      </c>
      <c r="C41" s="1">
        <v>5</v>
      </c>
      <c r="D41" s="1">
        <v>5</v>
      </c>
      <c r="E41" s="9">
        <f t="shared" si="20"/>
        <v>0</v>
      </c>
      <c r="F41" s="1">
        <v>4</v>
      </c>
      <c r="G41" s="1">
        <v>4</v>
      </c>
      <c r="H41" s="9">
        <f t="shared" si="21"/>
        <v>0</v>
      </c>
      <c r="I41" s="1">
        <v>5</v>
      </c>
      <c r="J41" s="1">
        <v>5</v>
      </c>
      <c r="K41" s="9">
        <f t="shared" si="22"/>
        <v>0</v>
      </c>
      <c r="L41" s="1">
        <v>5</v>
      </c>
      <c r="M41" s="1">
        <v>4</v>
      </c>
      <c r="N41" s="4">
        <f t="shared" si="23"/>
        <v>1</v>
      </c>
      <c r="O41" s="1">
        <v>5</v>
      </c>
      <c r="P41" s="1">
        <v>5</v>
      </c>
      <c r="Q41" s="9">
        <f t="shared" si="24"/>
        <v>0</v>
      </c>
      <c r="R41" s="1">
        <v>5</v>
      </c>
      <c r="S41" s="1">
        <v>4</v>
      </c>
      <c r="T41" s="9">
        <f t="shared" si="25"/>
        <v>1</v>
      </c>
      <c r="U41" s="1">
        <v>5</v>
      </c>
      <c r="V41" s="1">
        <v>4</v>
      </c>
      <c r="W41" s="9">
        <f t="shared" si="26"/>
        <v>1</v>
      </c>
      <c r="X41" s="1">
        <v>5</v>
      </c>
      <c r="Y41" s="1">
        <v>5</v>
      </c>
      <c r="Z41" s="4">
        <f t="shared" si="27"/>
        <v>0</v>
      </c>
      <c r="AA41" s="1">
        <v>5</v>
      </c>
      <c r="AB41" s="1">
        <v>5</v>
      </c>
      <c r="AC41" s="9">
        <f t="shared" si="28"/>
        <v>0</v>
      </c>
      <c r="AD41" s="1">
        <v>4</v>
      </c>
      <c r="AE41" s="1">
        <v>4</v>
      </c>
      <c r="AF41" s="9">
        <f t="shared" si="29"/>
        <v>0</v>
      </c>
      <c r="AG41" s="1">
        <v>5</v>
      </c>
      <c r="AH41" s="1">
        <v>5</v>
      </c>
      <c r="AI41" s="9">
        <f t="shared" si="30"/>
        <v>0</v>
      </c>
      <c r="AJ41" s="1">
        <v>5</v>
      </c>
      <c r="AK41" s="1">
        <v>5</v>
      </c>
      <c r="AL41" s="9">
        <f t="shared" si="31"/>
        <v>0</v>
      </c>
      <c r="AM41" s="1">
        <v>5</v>
      </c>
      <c r="AN41" s="1">
        <v>5</v>
      </c>
      <c r="AO41" s="9">
        <f t="shared" si="32"/>
        <v>0</v>
      </c>
      <c r="AP41" s="1">
        <v>5</v>
      </c>
      <c r="AQ41" s="1">
        <v>5</v>
      </c>
      <c r="AR41" s="9">
        <f t="shared" si="33"/>
        <v>0</v>
      </c>
      <c r="AS41" s="1">
        <v>5</v>
      </c>
      <c r="AT41" s="1">
        <v>5</v>
      </c>
      <c r="AU41" s="9">
        <f t="shared" si="34"/>
        <v>0</v>
      </c>
      <c r="AV41" s="1">
        <v>5</v>
      </c>
      <c r="AW41" s="1">
        <v>5</v>
      </c>
      <c r="AX41" s="9">
        <f t="shared" si="35"/>
        <v>0</v>
      </c>
      <c r="AY41" s="1">
        <v>5</v>
      </c>
      <c r="AZ41" s="1">
        <v>5</v>
      </c>
      <c r="BA41" s="9">
        <f t="shared" si="36"/>
        <v>0</v>
      </c>
      <c r="BB41" s="1">
        <v>5</v>
      </c>
      <c r="BC41" s="1">
        <v>5</v>
      </c>
      <c r="BD41" s="9">
        <f t="shared" si="37"/>
        <v>0</v>
      </c>
      <c r="BE41" s="1">
        <v>5</v>
      </c>
      <c r="BF41" s="1">
        <v>5</v>
      </c>
      <c r="BG41" s="9">
        <f t="shared" si="38"/>
        <v>0</v>
      </c>
      <c r="BH41" s="1">
        <v>5</v>
      </c>
      <c r="BI41" s="10">
        <v>4</v>
      </c>
      <c r="BJ41" s="4">
        <f t="shared" si="39"/>
        <v>1</v>
      </c>
    </row>
    <row r="42" spans="1:62" x14ac:dyDescent="0.2">
      <c r="A42" s="3">
        <v>40</v>
      </c>
      <c r="B42" s="3">
        <v>40</v>
      </c>
      <c r="C42" s="1">
        <v>5</v>
      </c>
      <c r="D42" s="1">
        <v>5</v>
      </c>
      <c r="E42" s="9">
        <f t="shared" si="20"/>
        <v>0</v>
      </c>
      <c r="F42" s="1">
        <v>5</v>
      </c>
      <c r="G42" s="1">
        <v>4</v>
      </c>
      <c r="H42" s="9">
        <f t="shared" si="21"/>
        <v>1</v>
      </c>
      <c r="I42" s="1">
        <v>5</v>
      </c>
      <c r="J42" s="1">
        <v>5</v>
      </c>
      <c r="K42" s="9">
        <f t="shared" si="22"/>
        <v>0</v>
      </c>
      <c r="L42" s="1">
        <v>5</v>
      </c>
      <c r="M42" s="1">
        <v>5</v>
      </c>
      <c r="N42" s="4">
        <f t="shared" si="23"/>
        <v>0</v>
      </c>
      <c r="O42" s="1">
        <v>5</v>
      </c>
      <c r="P42" s="1">
        <v>5</v>
      </c>
      <c r="Q42" s="9">
        <f t="shared" si="24"/>
        <v>0</v>
      </c>
      <c r="R42" s="1">
        <v>5</v>
      </c>
      <c r="S42" s="1">
        <v>5</v>
      </c>
      <c r="T42" s="9">
        <f t="shared" si="25"/>
        <v>0</v>
      </c>
      <c r="U42" s="1">
        <v>4</v>
      </c>
      <c r="V42" s="1">
        <v>5</v>
      </c>
      <c r="W42" s="9">
        <f t="shared" si="26"/>
        <v>-1</v>
      </c>
      <c r="X42" s="1">
        <v>5</v>
      </c>
      <c r="Y42" s="1">
        <v>5</v>
      </c>
      <c r="Z42" s="4">
        <f t="shared" si="27"/>
        <v>0</v>
      </c>
      <c r="AA42" s="1">
        <v>5</v>
      </c>
      <c r="AB42" s="1">
        <v>5</v>
      </c>
      <c r="AC42" s="9">
        <f t="shared" si="28"/>
        <v>0</v>
      </c>
      <c r="AD42" s="1">
        <v>5</v>
      </c>
      <c r="AE42" s="1">
        <v>5</v>
      </c>
      <c r="AF42" s="9">
        <f t="shared" si="29"/>
        <v>0</v>
      </c>
      <c r="AG42" s="1">
        <v>5</v>
      </c>
      <c r="AH42" s="1">
        <v>4</v>
      </c>
      <c r="AI42" s="9">
        <f t="shared" si="30"/>
        <v>1</v>
      </c>
      <c r="AJ42" s="1">
        <v>4</v>
      </c>
      <c r="AK42" s="1">
        <v>4</v>
      </c>
      <c r="AL42" s="9">
        <f t="shared" si="31"/>
        <v>0</v>
      </c>
      <c r="AM42" s="1">
        <v>5</v>
      </c>
      <c r="AN42" s="1">
        <v>5</v>
      </c>
      <c r="AO42" s="9">
        <f t="shared" si="32"/>
        <v>0</v>
      </c>
      <c r="AP42" s="1">
        <v>5</v>
      </c>
      <c r="AQ42" s="1">
        <v>4</v>
      </c>
      <c r="AR42" s="9">
        <f t="shared" si="33"/>
        <v>1</v>
      </c>
      <c r="AS42" s="1">
        <v>4</v>
      </c>
      <c r="AT42" s="1">
        <v>5</v>
      </c>
      <c r="AU42" s="9">
        <f t="shared" si="34"/>
        <v>-1</v>
      </c>
      <c r="AV42" s="1">
        <v>5</v>
      </c>
      <c r="AW42" s="1">
        <v>4</v>
      </c>
      <c r="AX42" s="9">
        <f t="shared" si="35"/>
        <v>1</v>
      </c>
      <c r="AY42" s="1">
        <v>5</v>
      </c>
      <c r="AZ42" s="1">
        <v>4</v>
      </c>
      <c r="BA42" s="9">
        <f t="shared" si="36"/>
        <v>1</v>
      </c>
      <c r="BB42" s="1">
        <v>4</v>
      </c>
      <c r="BC42" s="1">
        <v>5</v>
      </c>
      <c r="BD42" s="9">
        <f t="shared" si="37"/>
        <v>-1</v>
      </c>
      <c r="BE42" s="1">
        <v>5</v>
      </c>
      <c r="BF42" s="1">
        <v>5</v>
      </c>
      <c r="BG42" s="9">
        <f t="shared" si="38"/>
        <v>0</v>
      </c>
      <c r="BH42" s="1">
        <v>4</v>
      </c>
      <c r="BI42" s="10">
        <v>5</v>
      </c>
      <c r="BJ42" s="4">
        <f t="shared" si="39"/>
        <v>-1</v>
      </c>
    </row>
    <row r="43" spans="1:62" x14ac:dyDescent="0.2">
      <c r="A43" s="3">
        <v>41</v>
      </c>
      <c r="B43" s="3">
        <v>41</v>
      </c>
      <c r="C43" s="1">
        <v>5</v>
      </c>
      <c r="D43" s="1">
        <v>5</v>
      </c>
      <c r="E43" s="9">
        <f t="shared" si="20"/>
        <v>0</v>
      </c>
      <c r="F43" s="1">
        <v>5</v>
      </c>
      <c r="G43" s="1">
        <v>5</v>
      </c>
      <c r="H43" s="9">
        <f t="shared" si="21"/>
        <v>0</v>
      </c>
      <c r="I43" s="1">
        <v>5</v>
      </c>
      <c r="J43" s="1">
        <v>5</v>
      </c>
      <c r="K43" s="9">
        <f t="shared" si="22"/>
        <v>0</v>
      </c>
      <c r="L43" s="1">
        <v>5</v>
      </c>
      <c r="M43" s="1">
        <v>5</v>
      </c>
      <c r="N43" s="4">
        <f t="shared" si="23"/>
        <v>0</v>
      </c>
      <c r="O43" s="1">
        <v>5</v>
      </c>
      <c r="P43" s="1">
        <v>5</v>
      </c>
      <c r="Q43" s="9">
        <f t="shared" si="24"/>
        <v>0</v>
      </c>
      <c r="R43" s="1">
        <v>5</v>
      </c>
      <c r="S43" s="1">
        <v>5</v>
      </c>
      <c r="T43" s="9">
        <f t="shared" si="25"/>
        <v>0</v>
      </c>
      <c r="U43" s="1">
        <v>5</v>
      </c>
      <c r="V43" s="1">
        <v>5</v>
      </c>
      <c r="W43" s="9">
        <f t="shared" si="26"/>
        <v>0</v>
      </c>
      <c r="X43" s="1">
        <v>5</v>
      </c>
      <c r="Y43" s="1">
        <v>5</v>
      </c>
      <c r="Z43" s="4">
        <f t="shared" si="27"/>
        <v>0</v>
      </c>
      <c r="AA43" s="1">
        <v>5</v>
      </c>
      <c r="AB43" s="1">
        <v>5</v>
      </c>
      <c r="AC43" s="9">
        <f t="shared" si="28"/>
        <v>0</v>
      </c>
      <c r="AD43" s="1">
        <v>5</v>
      </c>
      <c r="AE43" s="1">
        <v>5</v>
      </c>
      <c r="AF43" s="9">
        <f t="shared" si="29"/>
        <v>0</v>
      </c>
      <c r="AG43" s="1">
        <v>5</v>
      </c>
      <c r="AH43" s="1">
        <v>5</v>
      </c>
      <c r="AI43" s="9">
        <f t="shared" si="30"/>
        <v>0</v>
      </c>
      <c r="AJ43" s="1">
        <v>5</v>
      </c>
      <c r="AK43" s="1">
        <v>5</v>
      </c>
      <c r="AL43" s="9">
        <f t="shared" si="31"/>
        <v>0</v>
      </c>
      <c r="AM43" s="1">
        <v>5</v>
      </c>
      <c r="AN43" s="1">
        <v>5</v>
      </c>
      <c r="AO43" s="9">
        <f t="shared" si="32"/>
        <v>0</v>
      </c>
      <c r="AP43" s="1">
        <v>5</v>
      </c>
      <c r="AQ43" s="1">
        <v>5</v>
      </c>
      <c r="AR43" s="9">
        <f t="shared" si="33"/>
        <v>0</v>
      </c>
      <c r="AS43" s="1">
        <v>5</v>
      </c>
      <c r="AT43" s="1">
        <v>5</v>
      </c>
      <c r="AU43" s="9">
        <f t="shared" si="34"/>
        <v>0</v>
      </c>
      <c r="AV43" s="1">
        <v>5</v>
      </c>
      <c r="AW43" s="1">
        <v>5</v>
      </c>
      <c r="AX43" s="9">
        <f t="shared" si="35"/>
        <v>0</v>
      </c>
      <c r="AY43" s="1">
        <v>5</v>
      </c>
      <c r="AZ43" s="1">
        <v>5</v>
      </c>
      <c r="BA43" s="9">
        <f t="shared" si="36"/>
        <v>0</v>
      </c>
      <c r="BB43" s="1">
        <v>5</v>
      </c>
      <c r="BC43" s="1">
        <v>5</v>
      </c>
      <c r="BD43" s="9">
        <f t="shared" si="37"/>
        <v>0</v>
      </c>
      <c r="BE43" s="1">
        <v>5</v>
      </c>
      <c r="BF43" s="1">
        <v>5</v>
      </c>
      <c r="BG43" s="9">
        <f t="shared" si="38"/>
        <v>0</v>
      </c>
      <c r="BH43" s="1">
        <v>5</v>
      </c>
      <c r="BI43" s="10">
        <v>5</v>
      </c>
      <c r="BJ43" s="4">
        <f t="shared" si="39"/>
        <v>0</v>
      </c>
    </row>
    <row r="44" spans="1:62" x14ac:dyDescent="0.2">
      <c r="A44" s="3">
        <v>42</v>
      </c>
      <c r="B44" s="3">
        <v>42</v>
      </c>
      <c r="C44" s="1">
        <v>5</v>
      </c>
      <c r="D44" s="1">
        <v>5</v>
      </c>
      <c r="E44" s="9">
        <f t="shared" si="20"/>
        <v>0</v>
      </c>
      <c r="F44" s="1">
        <v>5</v>
      </c>
      <c r="G44" s="1">
        <v>4</v>
      </c>
      <c r="H44" s="9">
        <f t="shared" si="21"/>
        <v>1</v>
      </c>
      <c r="I44" s="1">
        <v>5</v>
      </c>
      <c r="J44" s="1">
        <v>5</v>
      </c>
      <c r="K44" s="9">
        <f t="shared" si="22"/>
        <v>0</v>
      </c>
      <c r="L44" s="1">
        <v>5</v>
      </c>
      <c r="M44" s="1">
        <v>5</v>
      </c>
      <c r="N44" s="4">
        <f t="shared" si="23"/>
        <v>0</v>
      </c>
      <c r="O44" s="1">
        <v>5</v>
      </c>
      <c r="P44" s="1">
        <v>5</v>
      </c>
      <c r="Q44" s="9">
        <f t="shared" si="24"/>
        <v>0</v>
      </c>
      <c r="R44" s="1">
        <v>5</v>
      </c>
      <c r="S44" s="1">
        <v>5</v>
      </c>
      <c r="T44" s="9">
        <f t="shared" si="25"/>
        <v>0</v>
      </c>
      <c r="U44" s="1">
        <v>5</v>
      </c>
      <c r="V44" s="1">
        <v>5</v>
      </c>
      <c r="W44" s="9">
        <f t="shared" si="26"/>
        <v>0</v>
      </c>
      <c r="X44" s="1">
        <v>5</v>
      </c>
      <c r="Y44" s="1">
        <v>5</v>
      </c>
      <c r="Z44" s="4">
        <f t="shared" si="27"/>
        <v>0</v>
      </c>
      <c r="AA44" s="1">
        <v>5</v>
      </c>
      <c r="AB44" s="1">
        <v>5</v>
      </c>
      <c r="AC44" s="9">
        <f t="shared" si="28"/>
        <v>0</v>
      </c>
      <c r="AD44" s="1">
        <v>5</v>
      </c>
      <c r="AE44" s="1">
        <v>5</v>
      </c>
      <c r="AF44" s="9">
        <f t="shared" si="29"/>
        <v>0</v>
      </c>
      <c r="AG44" s="1">
        <v>5</v>
      </c>
      <c r="AH44" s="1">
        <v>5</v>
      </c>
      <c r="AI44" s="9">
        <f t="shared" si="30"/>
        <v>0</v>
      </c>
      <c r="AJ44" s="1">
        <v>5</v>
      </c>
      <c r="AK44" s="1">
        <v>5</v>
      </c>
      <c r="AL44" s="9">
        <f t="shared" si="31"/>
        <v>0</v>
      </c>
      <c r="AM44" s="1">
        <v>5</v>
      </c>
      <c r="AN44" s="1">
        <v>5</v>
      </c>
      <c r="AO44" s="9">
        <f t="shared" si="32"/>
        <v>0</v>
      </c>
      <c r="AP44" s="1">
        <v>5</v>
      </c>
      <c r="AQ44" s="1">
        <v>5</v>
      </c>
      <c r="AR44" s="9">
        <f t="shared" si="33"/>
        <v>0</v>
      </c>
      <c r="AS44" s="1">
        <v>5</v>
      </c>
      <c r="AT44" s="1">
        <v>5</v>
      </c>
      <c r="AU44" s="9">
        <f t="shared" si="34"/>
        <v>0</v>
      </c>
      <c r="AV44" s="1">
        <v>5</v>
      </c>
      <c r="AW44" s="1">
        <v>5</v>
      </c>
      <c r="AX44" s="9">
        <f t="shared" si="35"/>
        <v>0</v>
      </c>
      <c r="AY44" s="1">
        <v>5</v>
      </c>
      <c r="AZ44" s="1">
        <v>5</v>
      </c>
      <c r="BA44" s="9">
        <f t="shared" si="36"/>
        <v>0</v>
      </c>
      <c r="BB44" s="1">
        <v>5</v>
      </c>
      <c r="BC44" s="1">
        <v>5</v>
      </c>
      <c r="BD44" s="9">
        <f t="shared" si="37"/>
        <v>0</v>
      </c>
      <c r="BE44" s="1">
        <v>5</v>
      </c>
      <c r="BF44" s="1">
        <v>5</v>
      </c>
      <c r="BG44" s="9">
        <f t="shared" si="38"/>
        <v>0</v>
      </c>
      <c r="BH44" s="1">
        <v>5</v>
      </c>
      <c r="BI44" s="10">
        <v>5</v>
      </c>
      <c r="BJ44" s="4">
        <f t="shared" si="39"/>
        <v>0</v>
      </c>
    </row>
    <row r="45" spans="1:62" x14ac:dyDescent="0.2">
      <c r="A45" s="3">
        <v>43</v>
      </c>
      <c r="B45" s="3">
        <v>43</v>
      </c>
      <c r="C45" s="1">
        <v>5</v>
      </c>
      <c r="D45" s="1">
        <v>5</v>
      </c>
      <c r="E45" s="9">
        <f t="shared" si="20"/>
        <v>0</v>
      </c>
      <c r="F45" s="1">
        <v>5</v>
      </c>
      <c r="G45" s="1">
        <v>4</v>
      </c>
      <c r="H45" s="9">
        <f t="shared" si="21"/>
        <v>1</v>
      </c>
      <c r="I45" s="1">
        <v>5</v>
      </c>
      <c r="J45" s="1">
        <v>5</v>
      </c>
      <c r="K45" s="9">
        <f t="shared" si="22"/>
        <v>0</v>
      </c>
      <c r="L45" s="1">
        <v>4</v>
      </c>
      <c r="M45" s="1">
        <v>4</v>
      </c>
      <c r="N45" s="4">
        <f t="shared" si="23"/>
        <v>0</v>
      </c>
      <c r="O45" s="1">
        <v>4</v>
      </c>
      <c r="P45" s="1">
        <v>4</v>
      </c>
      <c r="Q45" s="9">
        <f t="shared" si="24"/>
        <v>0</v>
      </c>
      <c r="R45" s="1">
        <v>4</v>
      </c>
      <c r="S45" s="1">
        <v>4</v>
      </c>
      <c r="T45" s="9">
        <f t="shared" si="25"/>
        <v>0</v>
      </c>
      <c r="U45" s="1">
        <v>4</v>
      </c>
      <c r="V45" s="1">
        <v>4</v>
      </c>
      <c r="W45" s="9">
        <f t="shared" si="26"/>
        <v>0</v>
      </c>
      <c r="X45" s="1">
        <v>4</v>
      </c>
      <c r="Y45" s="1">
        <v>4</v>
      </c>
      <c r="Z45" s="4">
        <f t="shared" si="27"/>
        <v>0</v>
      </c>
      <c r="AA45" s="1">
        <v>4</v>
      </c>
      <c r="AB45" s="1">
        <v>4</v>
      </c>
      <c r="AC45" s="9">
        <f t="shared" si="28"/>
        <v>0</v>
      </c>
      <c r="AD45" s="1">
        <v>4</v>
      </c>
      <c r="AE45" s="1">
        <v>4</v>
      </c>
      <c r="AF45" s="9">
        <f t="shared" si="29"/>
        <v>0</v>
      </c>
      <c r="AG45" s="1">
        <v>4</v>
      </c>
      <c r="AH45" s="1">
        <v>4</v>
      </c>
      <c r="AI45" s="9">
        <f t="shared" si="30"/>
        <v>0</v>
      </c>
      <c r="AJ45" s="1">
        <v>4</v>
      </c>
      <c r="AK45" s="1">
        <v>4</v>
      </c>
      <c r="AL45" s="9">
        <f t="shared" si="31"/>
        <v>0</v>
      </c>
      <c r="AM45" s="1">
        <v>4</v>
      </c>
      <c r="AN45" s="1">
        <v>4</v>
      </c>
      <c r="AO45" s="9">
        <f t="shared" si="32"/>
        <v>0</v>
      </c>
      <c r="AP45" s="1">
        <v>4</v>
      </c>
      <c r="AQ45" s="1">
        <v>4</v>
      </c>
      <c r="AR45" s="9">
        <f t="shared" si="33"/>
        <v>0</v>
      </c>
      <c r="AS45" s="1">
        <v>4</v>
      </c>
      <c r="AT45" s="1">
        <v>4</v>
      </c>
      <c r="AU45" s="9">
        <f t="shared" si="34"/>
        <v>0</v>
      </c>
      <c r="AV45" s="1">
        <v>4</v>
      </c>
      <c r="AW45" s="1">
        <v>4</v>
      </c>
      <c r="AX45" s="9">
        <f t="shared" si="35"/>
        <v>0</v>
      </c>
      <c r="AY45" s="1">
        <v>4</v>
      </c>
      <c r="AZ45" s="1">
        <v>4</v>
      </c>
      <c r="BA45" s="9">
        <f t="shared" si="36"/>
        <v>0</v>
      </c>
      <c r="BB45" s="1">
        <v>4</v>
      </c>
      <c r="BC45" s="1">
        <v>4</v>
      </c>
      <c r="BD45" s="9">
        <f t="shared" si="37"/>
        <v>0</v>
      </c>
      <c r="BE45" s="1">
        <v>4</v>
      </c>
      <c r="BF45" s="1">
        <v>4</v>
      </c>
      <c r="BG45" s="9">
        <f t="shared" si="38"/>
        <v>0</v>
      </c>
      <c r="BH45" s="1">
        <v>4</v>
      </c>
      <c r="BI45" s="10">
        <v>4</v>
      </c>
      <c r="BJ45" s="4">
        <f t="shared" si="39"/>
        <v>0</v>
      </c>
    </row>
    <row r="46" spans="1:62" x14ac:dyDescent="0.2">
      <c r="A46" s="3">
        <v>44</v>
      </c>
      <c r="B46" s="3">
        <v>44</v>
      </c>
      <c r="C46" s="1">
        <v>4</v>
      </c>
      <c r="D46" s="1">
        <v>4</v>
      </c>
      <c r="E46" s="9">
        <f t="shared" si="20"/>
        <v>0</v>
      </c>
      <c r="F46" s="1">
        <v>4</v>
      </c>
      <c r="G46" s="1">
        <v>4</v>
      </c>
      <c r="H46" s="9">
        <f t="shared" si="21"/>
        <v>0</v>
      </c>
      <c r="I46" s="1">
        <v>4</v>
      </c>
      <c r="J46" s="1">
        <v>4</v>
      </c>
      <c r="K46" s="9">
        <f t="shared" si="22"/>
        <v>0</v>
      </c>
      <c r="L46" s="1">
        <v>4</v>
      </c>
      <c r="M46" s="1">
        <v>4</v>
      </c>
      <c r="N46" s="4">
        <f t="shared" si="23"/>
        <v>0</v>
      </c>
      <c r="O46" s="1">
        <v>4</v>
      </c>
      <c r="P46" s="1">
        <v>4</v>
      </c>
      <c r="Q46" s="9">
        <f t="shared" si="24"/>
        <v>0</v>
      </c>
      <c r="R46" s="1">
        <v>4</v>
      </c>
      <c r="S46" s="1">
        <v>4</v>
      </c>
      <c r="T46" s="9">
        <f t="shared" si="25"/>
        <v>0</v>
      </c>
      <c r="U46" s="1">
        <v>4</v>
      </c>
      <c r="V46" s="1">
        <v>4</v>
      </c>
      <c r="W46" s="9">
        <f t="shared" si="26"/>
        <v>0</v>
      </c>
      <c r="X46" s="1">
        <v>4</v>
      </c>
      <c r="Y46" s="1">
        <v>4</v>
      </c>
      <c r="Z46" s="4">
        <f t="shared" si="27"/>
        <v>0</v>
      </c>
      <c r="AA46" s="1">
        <v>4</v>
      </c>
      <c r="AB46" s="1">
        <v>4</v>
      </c>
      <c r="AC46" s="9">
        <f t="shared" si="28"/>
        <v>0</v>
      </c>
      <c r="AD46" s="1">
        <v>4</v>
      </c>
      <c r="AE46" s="1">
        <v>4</v>
      </c>
      <c r="AF46" s="9">
        <f t="shared" si="29"/>
        <v>0</v>
      </c>
      <c r="AG46" s="1">
        <v>4</v>
      </c>
      <c r="AH46" s="1">
        <v>4</v>
      </c>
      <c r="AI46" s="9">
        <f t="shared" si="30"/>
        <v>0</v>
      </c>
      <c r="AJ46" s="1">
        <v>4</v>
      </c>
      <c r="AK46" s="1">
        <v>4</v>
      </c>
      <c r="AL46" s="9">
        <f t="shared" si="31"/>
        <v>0</v>
      </c>
      <c r="AM46" s="1">
        <v>4</v>
      </c>
      <c r="AN46" s="1">
        <v>4</v>
      </c>
      <c r="AO46" s="9">
        <f t="shared" si="32"/>
        <v>0</v>
      </c>
      <c r="AP46" s="1">
        <v>4</v>
      </c>
      <c r="AQ46" s="1">
        <v>4</v>
      </c>
      <c r="AR46" s="9">
        <f t="shared" si="33"/>
        <v>0</v>
      </c>
      <c r="AS46" s="1">
        <v>4</v>
      </c>
      <c r="AT46" s="1">
        <v>4</v>
      </c>
      <c r="AU46" s="9">
        <f t="shared" si="34"/>
        <v>0</v>
      </c>
      <c r="AV46" s="1">
        <v>4</v>
      </c>
      <c r="AW46" s="1">
        <v>4</v>
      </c>
      <c r="AX46" s="9">
        <f t="shared" si="35"/>
        <v>0</v>
      </c>
      <c r="AY46" s="1">
        <v>4</v>
      </c>
      <c r="AZ46" s="1">
        <v>4</v>
      </c>
      <c r="BA46" s="9">
        <f t="shared" si="36"/>
        <v>0</v>
      </c>
      <c r="BB46" s="1">
        <v>4</v>
      </c>
      <c r="BC46" s="1">
        <v>4</v>
      </c>
      <c r="BD46" s="9">
        <f t="shared" si="37"/>
        <v>0</v>
      </c>
      <c r="BE46" s="1">
        <v>4</v>
      </c>
      <c r="BF46" s="1">
        <v>4</v>
      </c>
      <c r="BG46" s="9">
        <f t="shared" si="38"/>
        <v>0</v>
      </c>
      <c r="BH46" s="1">
        <v>4</v>
      </c>
      <c r="BI46" s="10">
        <v>4</v>
      </c>
      <c r="BJ46" s="4">
        <f t="shared" si="39"/>
        <v>0</v>
      </c>
    </row>
    <row r="47" spans="1:62" x14ac:dyDescent="0.2">
      <c r="A47" s="3">
        <v>45</v>
      </c>
      <c r="B47" s="3">
        <v>45</v>
      </c>
      <c r="C47" s="1">
        <v>4</v>
      </c>
      <c r="D47" s="1">
        <v>4</v>
      </c>
      <c r="E47" s="9">
        <f t="shared" si="20"/>
        <v>0</v>
      </c>
      <c r="F47" s="1">
        <v>4</v>
      </c>
      <c r="G47" s="1">
        <v>4</v>
      </c>
      <c r="H47" s="9">
        <f t="shared" si="21"/>
        <v>0</v>
      </c>
      <c r="I47" s="1">
        <v>4</v>
      </c>
      <c r="J47" s="1">
        <v>4</v>
      </c>
      <c r="K47" s="9">
        <f t="shared" si="22"/>
        <v>0</v>
      </c>
      <c r="L47" s="1">
        <v>4</v>
      </c>
      <c r="M47" s="1">
        <v>4</v>
      </c>
      <c r="N47" s="4">
        <f t="shared" si="23"/>
        <v>0</v>
      </c>
      <c r="O47" s="1">
        <v>4</v>
      </c>
      <c r="P47" s="1">
        <v>4</v>
      </c>
      <c r="Q47" s="9">
        <f t="shared" si="24"/>
        <v>0</v>
      </c>
      <c r="R47" s="1">
        <v>4</v>
      </c>
      <c r="S47" s="1">
        <v>4</v>
      </c>
      <c r="T47" s="9">
        <f t="shared" si="25"/>
        <v>0</v>
      </c>
      <c r="U47" s="1">
        <v>4</v>
      </c>
      <c r="V47" s="1">
        <v>4</v>
      </c>
      <c r="W47" s="9">
        <f t="shared" si="26"/>
        <v>0</v>
      </c>
      <c r="X47" s="1">
        <v>4</v>
      </c>
      <c r="Y47" s="1">
        <v>4</v>
      </c>
      <c r="Z47" s="4">
        <f t="shared" si="27"/>
        <v>0</v>
      </c>
      <c r="AA47" s="1">
        <v>4</v>
      </c>
      <c r="AB47" s="1">
        <v>4</v>
      </c>
      <c r="AC47" s="9">
        <f t="shared" si="28"/>
        <v>0</v>
      </c>
      <c r="AD47" s="1">
        <v>4</v>
      </c>
      <c r="AE47" s="1">
        <v>4</v>
      </c>
      <c r="AF47" s="9">
        <f t="shared" si="29"/>
        <v>0</v>
      </c>
      <c r="AG47" s="1">
        <v>4</v>
      </c>
      <c r="AH47" s="1">
        <v>4</v>
      </c>
      <c r="AI47" s="9">
        <f t="shared" si="30"/>
        <v>0</v>
      </c>
      <c r="AJ47" s="1">
        <v>4</v>
      </c>
      <c r="AK47" s="1">
        <v>4</v>
      </c>
      <c r="AL47" s="9">
        <f t="shared" si="31"/>
        <v>0</v>
      </c>
      <c r="AM47" s="1">
        <v>4</v>
      </c>
      <c r="AN47" s="1">
        <v>4</v>
      </c>
      <c r="AO47" s="9">
        <f t="shared" si="32"/>
        <v>0</v>
      </c>
      <c r="AP47" s="1">
        <v>4</v>
      </c>
      <c r="AQ47" s="1">
        <v>4</v>
      </c>
      <c r="AR47" s="9">
        <f t="shared" si="33"/>
        <v>0</v>
      </c>
      <c r="AS47" s="1">
        <v>4</v>
      </c>
      <c r="AT47" s="1">
        <v>4</v>
      </c>
      <c r="AU47" s="9">
        <f t="shared" si="34"/>
        <v>0</v>
      </c>
      <c r="AV47" s="1">
        <v>4</v>
      </c>
      <c r="AW47" s="1">
        <v>4</v>
      </c>
      <c r="AX47" s="9">
        <f t="shared" si="35"/>
        <v>0</v>
      </c>
      <c r="AY47" s="1">
        <v>4</v>
      </c>
      <c r="AZ47" s="1">
        <v>4</v>
      </c>
      <c r="BA47" s="9">
        <f t="shared" si="36"/>
        <v>0</v>
      </c>
      <c r="BB47" s="1">
        <v>4</v>
      </c>
      <c r="BC47" s="1">
        <v>4</v>
      </c>
      <c r="BD47" s="9">
        <f t="shared" si="37"/>
        <v>0</v>
      </c>
      <c r="BE47" s="1">
        <v>4</v>
      </c>
      <c r="BF47" s="1">
        <v>4</v>
      </c>
      <c r="BG47" s="9">
        <f t="shared" si="38"/>
        <v>0</v>
      </c>
      <c r="BH47" s="1">
        <v>4</v>
      </c>
      <c r="BI47" s="10">
        <v>4</v>
      </c>
      <c r="BJ47" s="4">
        <f t="shared" si="39"/>
        <v>0</v>
      </c>
    </row>
    <row r="48" spans="1:62" x14ac:dyDescent="0.2">
      <c r="A48" s="3">
        <v>46</v>
      </c>
      <c r="B48" s="3">
        <v>46</v>
      </c>
      <c r="C48" s="1">
        <v>5</v>
      </c>
      <c r="D48" s="1">
        <v>5</v>
      </c>
      <c r="E48" s="9">
        <f t="shared" si="20"/>
        <v>0</v>
      </c>
      <c r="F48" s="1">
        <v>5</v>
      </c>
      <c r="G48" s="1">
        <v>5</v>
      </c>
      <c r="H48" s="9">
        <f t="shared" si="21"/>
        <v>0</v>
      </c>
      <c r="I48" s="1">
        <v>5</v>
      </c>
      <c r="J48" s="1">
        <v>5</v>
      </c>
      <c r="K48" s="9">
        <f t="shared" si="22"/>
        <v>0</v>
      </c>
      <c r="L48" s="1">
        <v>5</v>
      </c>
      <c r="M48" s="1">
        <v>5</v>
      </c>
      <c r="N48" s="4">
        <f t="shared" si="23"/>
        <v>0</v>
      </c>
      <c r="O48" s="1">
        <v>5</v>
      </c>
      <c r="P48" s="1">
        <v>5</v>
      </c>
      <c r="Q48" s="9">
        <f t="shared" si="24"/>
        <v>0</v>
      </c>
      <c r="R48" s="1">
        <v>5</v>
      </c>
      <c r="S48" s="1">
        <v>5</v>
      </c>
      <c r="T48" s="9">
        <f t="shared" si="25"/>
        <v>0</v>
      </c>
      <c r="U48" s="1">
        <v>5</v>
      </c>
      <c r="V48" s="1">
        <v>5</v>
      </c>
      <c r="W48" s="9">
        <f t="shared" si="26"/>
        <v>0</v>
      </c>
      <c r="X48" s="1">
        <v>5</v>
      </c>
      <c r="Y48" s="1">
        <v>5</v>
      </c>
      <c r="Z48" s="4">
        <f t="shared" si="27"/>
        <v>0</v>
      </c>
      <c r="AA48" s="1">
        <v>5</v>
      </c>
      <c r="AB48" s="1">
        <v>5</v>
      </c>
      <c r="AC48" s="9">
        <f t="shared" si="28"/>
        <v>0</v>
      </c>
      <c r="AD48" s="1">
        <v>5</v>
      </c>
      <c r="AE48" s="1">
        <v>5</v>
      </c>
      <c r="AF48" s="9">
        <f t="shared" si="29"/>
        <v>0</v>
      </c>
      <c r="AG48" s="1">
        <v>5</v>
      </c>
      <c r="AH48" s="1">
        <v>5</v>
      </c>
      <c r="AI48" s="9">
        <f t="shared" si="30"/>
        <v>0</v>
      </c>
      <c r="AJ48" s="1">
        <v>5</v>
      </c>
      <c r="AK48" s="1">
        <v>5</v>
      </c>
      <c r="AL48" s="9">
        <f t="shared" si="31"/>
        <v>0</v>
      </c>
      <c r="AM48" s="1">
        <v>5</v>
      </c>
      <c r="AN48" s="1">
        <v>5</v>
      </c>
      <c r="AO48" s="9">
        <f t="shared" si="32"/>
        <v>0</v>
      </c>
      <c r="AP48" s="1">
        <v>5</v>
      </c>
      <c r="AQ48" s="1">
        <v>5</v>
      </c>
      <c r="AR48" s="9">
        <f t="shared" si="33"/>
        <v>0</v>
      </c>
      <c r="AS48" s="1">
        <v>5</v>
      </c>
      <c r="AT48" s="1">
        <v>5</v>
      </c>
      <c r="AU48" s="9">
        <f t="shared" si="34"/>
        <v>0</v>
      </c>
      <c r="AV48" s="1">
        <v>5</v>
      </c>
      <c r="AW48" s="1">
        <v>5</v>
      </c>
      <c r="AX48" s="9">
        <f t="shared" si="35"/>
        <v>0</v>
      </c>
      <c r="AY48" s="1">
        <v>5</v>
      </c>
      <c r="AZ48" s="1">
        <v>5</v>
      </c>
      <c r="BA48" s="9">
        <f t="shared" si="36"/>
        <v>0</v>
      </c>
      <c r="BB48" s="1">
        <v>5</v>
      </c>
      <c r="BC48" s="1">
        <v>5</v>
      </c>
      <c r="BD48" s="9">
        <f t="shared" si="37"/>
        <v>0</v>
      </c>
      <c r="BE48" s="1">
        <v>5</v>
      </c>
      <c r="BF48" s="1">
        <v>5</v>
      </c>
      <c r="BG48" s="9">
        <f t="shared" si="38"/>
        <v>0</v>
      </c>
      <c r="BH48" s="1">
        <v>5</v>
      </c>
      <c r="BI48" s="10">
        <v>5</v>
      </c>
      <c r="BJ48" s="4">
        <f t="shared" si="39"/>
        <v>0</v>
      </c>
    </row>
    <row r="49" spans="1:62" x14ac:dyDescent="0.2">
      <c r="A49" s="3">
        <v>47</v>
      </c>
      <c r="B49" s="3">
        <v>47</v>
      </c>
      <c r="C49" s="1">
        <v>5</v>
      </c>
      <c r="D49" s="1">
        <v>5</v>
      </c>
      <c r="E49" s="9">
        <f t="shared" si="20"/>
        <v>0</v>
      </c>
      <c r="F49" s="1">
        <v>5</v>
      </c>
      <c r="G49" s="1">
        <v>5</v>
      </c>
      <c r="H49" s="9">
        <f t="shared" si="21"/>
        <v>0</v>
      </c>
      <c r="I49" s="1">
        <v>5</v>
      </c>
      <c r="J49" s="1">
        <v>4</v>
      </c>
      <c r="K49" s="9">
        <f t="shared" si="22"/>
        <v>1</v>
      </c>
      <c r="L49" s="1">
        <v>5</v>
      </c>
      <c r="M49" s="1">
        <v>5</v>
      </c>
      <c r="N49" s="4">
        <f t="shared" si="23"/>
        <v>0</v>
      </c>
      <c r="O49" s="1">
        <v>5</v>
      </c>
      <c r="P49" s="1">
        <v>5</v>
      </c>
      <c r="Q49" s="9">
        <f t="shared" si="24"/>
        <v>0</v>
      </c>
      <c r="R49" s="1">
        <v>5</v>
      </c>
      <c r="S49" s="1">
        <v>5</v>
      </c>
      <c r="T49" s="9">
        <f t="shared" si="25"/>
        <v>0</v>
      </c>
      <c r="U49" s="1">
        <v>5</v>
      </c>
      <c r="V49" s="1">
        <v>5</v>
      </c>
      <c r="W49" s="9">
        <f t="shared" si="26"/>
        <v>0</v>
      </c>
      <c r="X49" s="1">
        <v>5</v>
      </c>
      <c r="Y49" s="1">
        <v>5</v>
      </c>
      <c r="Z49" s="4">
        <f t="shared" si="27"/>
        <v>0</v>
      </c>
      <c r="AA49" s="1">
        <v>5</v>
      </c>
      <c r="AB49" s="1">
        <v>4</v>
      </c>
      <c r="AC49" s="9">
        <f t="shared" si="28"/>
        <v>1</v>
      </c>
      <c r="AD49" s="1">
        <v>4</v>
      </c>
      <c r="AE49" s="1">
        <v>4</v>
      </c>
      <c r="AF49" s="9">
        <f t="shared" si="29"/>
        <v>0</v>
      </c>
      <c r="AG49" s="1">
        <v>4</v>
      </c>
      <c r="AH49" s="1">
        <v>4</v>
      </c>
      <c r="AI49" s="9">
        <f t="shared" si="30"/>
        <v>0</v>
      </c>
      <c r="AJ49" s="1">
        <v>5</v>
      </c>
      <c r="AK49" s="1">
        <v>5</v>
      </c>
      <c r="AL49" s="9">
        <f t="shared" si="31"/>
        <v>0</v>
      </c>
      <c r="AM49" s="1">
        <v>5</v>
      </c>
      <c r="AN49" s="1">
        <v>4</v>
      </c>
      <c r="AO49" s="9">
        <f t="shared" si="32"/>
        <v>1</v>
      </c>
      <c r="AP49" s="1">
        <v>5</v>
      </c>
      <c r="AQ49" s="1">
        <v>4</v>
      </c>
      <c r="AR49" s="9">
        <f t="shared" si="33"/>
        <v>1</v>
      </c>
      <c r="AS49" s="1">
        <v>5</v>
      </c>
      <c r="AT49" s="1">
        <v>5</v>
      </c>
      <c r="AU49" s="9">
        <f t="shared" si="34"/>
        <v>0</v>
      </c>
      <c r="AV49" s="1">
        <v>5</v>
      </c>
      <c r="AW49" s="1">
        <v>4</v>
      </c>
      <c r="AX49" s="9">
        <f t="shared" si="35"/>
        <v>1</v>
      </c>
      <c r="AY49" s="1">
        <v>5</v>
      </c>
      <c r="AZ49" s="1">
        <v>4</v>
      </c>
      <c r="BA49" s="9">
        <f t="shared" si="36"/>
        <v>1</v>
      </c>
      <c r="BB49" s="1">
        <v>5</v>
      </c>
      <c r="BC49" s="1">
        <v>4</v>
      </c>
      <c r="BD49" s="9">
        <f t="shared" si="37"/>
        <v>1</v>
      </c>
      <c r="BE49" s="1">
        <v>5</v>
      </c>
      <c r="BF49" s="1">
        <v>4</v>
      </c>
      <c r="BG49" s="9">
        <f t="shared" si="38"/>
        <v>1</v>
      </c>
      <c r="BH49" s="1">
        <v>5</v>
      </c>
      <c r="BI49" s="10">
        <v>4</v>
      </c>
      <c r="BJ49" s="4">
        <f t="shared" si="39"/>
        <v>1</v>
      </c>
    </row>
    <row r="50" spans="1:62" x14ac:dyDescent="0.2">
      <c r="A50" s="3">
        <v>48</v>
      </c>
      <c r="B50" s="3">
        <v>48</v>
      </c>
      <c r="C50" s="1">
        <v>5</v>
      </c>
      <c r="D50" s="1">
        <v>5</v>
      </c>
      <c r="E50" s="9">
        <f t="shared" si="20"/>
        <v>0</v>
      </c>
      <c r="F50" s="1">
        <v>5</v>
      </c>
      <c r="G50" s="1">
        <v>4</v>
      </c>
      <c r="H50" s="9">
        <f t="shared" si="21"/>
        <v>1</v>
      </c>
      <c r="I50" s="1">
        <v>5</v>
      </c>
      <c r="J50" s="1">
        <v>4</v>
      </c>
      <c r="K50" s="9">
        <f t="shared" si="22"/>
        <v>1</v>
      </c>
      <c r="L50" s="1">
        <v>4</v>
      </c>
      <c r="M50" s="1">
        <v>5</v>
      </c>
      <c r="N50" s="4">
        <f t="shared" si="23"/>
        <v>-1</v>
      </c>
      <c r="O50" s="1">
        <v>5</v>
      </c>
      <c r="P50" s="1">
        <v>4</v>
      </c>
      <c r="Q50" s="9">
        <f t="shared" si="24"/>
        <v>1</v>
      </c>
      <c r="R50" s="1">
        <v>5</v>
      </c>
      <c r="S50" s="1">
        <v>4</v>
      </c>
      <c r="T50" s="9">
        <f t="shared" si="25"/>
        <v>1</v>
      </c>
      <c r="U50" s="1">
        <v>5</v>
      </c>
      <c r="V50" s="1">
        <v>4</v>
      </c>
      <c r="W50" s="9">
        <f t="shared" si="26"/>
        <v>1</v>
      </c>
      <c r="X50" s="1">
        <v>5</v>
      </c>
      <c r="Y50" s="1">
        <v>4</v>
      </c>
      <c r="Z50" s="4">
        <f t="shared" si="27"/>
        <v>1</v>
      </c>
      <c r="AA50" s="1">
        <v>5</v>
      </c>
      <c r="AB50" s="1">
        <v>4</v>
      </c>
      <c r="AC50" s="9">
        <f t="shared" si="28"/>
        <v>1</v>
      </c>
      <c r="AD50" s="1">
        <v>5</v>
      </c>
      <c r="AE50" s="1">
        <v>5</v>
      </c>
      <c r="AF50" s="9">
        <f t="shared" si="29"/>
        <v>0</v>
      </c>
      <c r="AG50" s="1">
        <v>5</v>
      </c>
      <c r="AH50" s="1">
        <v>5</v>
      </c>
      <c r="AI50" s="9">
        <f t="shared" si="30"/>
        <v>0</v>
      </c>
      <c r="AJ50" s="1">
        <v>5</v>
      </c>
      <c r="AK50" s="1">
        <v>5</v>
      </c>
      <c r="AL50" s="9">
        <f t="shared" si="31"/>
        <v>0</v>
      </c>
      <c r="AM50" s="1">
        <v>5</v>
      </c>
      <c r="AN50" s="1">
        <v>5</v>
      </c>
      <c r="AO50" s="9">
        <f t="shared" si="32"/>
        <v>0</v>
      </c>
      <c r="AP50" s="1">
        <v>5</v>
      </c>
      <c r="AQ50" s="1">
        <v>5</v>
      </c>
      <c r="AR50" s="9">
        <f t="shared" si="33"/>
        <v>0</v>
      </c>
      <c r="AS50" s="1">
        <v>5</v>
      </c>
      <c r="AT50" s="1">
        <v>5</v>
      </c>
      <c r="AU50" s="9">
        <f t="shared" si="34"/>
        <v>0</v>
      </c>
      <c r="AV50" s="1">
        <v>5</v>
      </c>
      <c r="AW50" s="1">
        <v>5</v>
      </c>
      <c r="AX50" s="9">
        <f t="shared" si="35"/>
        <v>0</v>
      </c>
      <c r="AY50" s="1">
        <v>5</v>
      </c>
      <c r="AZ50" s="1">
        <v>5</v>
      </c>
      <c r="BA50" s="9">
        <f t="shared" si="36"/>
        <v>0</v>
      </c>
      <c r="BB50" s="1">
        <v>5</v>
      </c>
      <c r="BC50" s="1">
        <v>5</v>
      </c>
      <c r="BD50" s="9">
        <f t="shared" si="37"/>
        <v>0</v>
      </c>
      <c r="BE50" s="1">
        <v>5</v>
      </c>
      <c r="BF50" s="1">
        <v>4</v>
      </c>
      <c r="BG50" s="9">
        <f t="shared" si="38"/>
        <v>1</v>
      </c>
      <c r="BH50" s="1">
        <v>4</v>
      </c>
      <c r="BI50" s="10">
        <v>4</v>
      </c>
      <c r="BJ50" s="4">
        <f t="shared" si="39"/>
        <v>0</v>
      </c>
    </row>
    <row r="51" spans="1:62" x14ac:dyDescent="0.2">
      <c r="A51" s="3">
        <v>49</v>
      </c>
      <c r="B51" s="3">
        <v>49</v>
      </c>
      <c r="C51" s="1">
        <v>5</v>
      </c>
      <c r="D51" s="1">
        <v>5</v>
      </c>
      <c r="E51" s="9">
        <f t="shared" si="20"/>
        <v>0</v>
      </c>
      <c r="F51" s="1">
        <v>5</v>
      </c>
      <c r="G51" s="1">
        <v>5</v>
      </c>
      <c r="H51" s="9">
        <f t="shared" si="21"/>
        <v>0</v>
      </c>
      <c r="I51" s="1">
        <v>5</v>
      </c>
      <c r="J51" s="1">
        <v>5</v>
      </c>
      <c r="K51" s="9">
        <f t="shared" si="22"/>
        <v>0</v>
      </c>
      <c r="L51" s="1">
        <v>5</v>
      </c>
      <c r="M51" s="1">
        <v>5</v>
      </c>
      <c r="N51" s="4">
        <f t="shared" si="23"/>
        <v>0</v>
      </c>
      <c r="O51" s="1">
        <v>5</v>
      </c>
      <c r="P51" s="1">
        <v>5</v>
      </c>
      <c r="Q51" s="9">
        <f t="shared" si="24"/>
        <v>0</v>
      </c>
      <c r="R51" s="1">
        <v>5</v>
      </c>
      <c r="S51" s="1">
        <v>5</v>
      </c>
      <c r="T51" s="9">
        <f t="shared" si="25"/>
        <v>0</v>
      </c>
      <c r="U51" s="1">
        <v>5</v>
      </c>
      <c r="V51" s="1">
        <v>5</v>
      </c>
      <c r="W51" s="9">
        <f t="shared" si="26"/>
        <v>0</v>
      </c>
      <c r="X51" s="1">
        <v>5</v>
      </c>
      <c r="Y51" s="1">
        <v>5</v>
      </c>
      <c r="Z51" s="4">
        <f t="shared" si="27"/>
        <v>0</v>
      </c>
      <c r="AA51" s="1">
        <v>5</v>
      </c>
      <c r="AB51" s="1">
        <v>5</v>
      </c>
      <c r="AC51" s="9">
        <f t="shared" si="28"/>
        <v>0</v>
      </c>
      <c r="AD51" s="1">
        <v>5</v>
      </c>
      <c r="AE51" s="1">
        <v>5</v>
      </c>
      <c r="AF51" s="9">
        <f t="shared" si="29"/>
        <v>0</v>
      </c>
      <c r="AG51" s="1">
        <v>5</v>
      </c>
      <c r="AH51" s="1">
        <v>5</v>
      </c>
      <c r="AI51" s="9">
        <f t="shared" si="30"/>
        <v>0</v>
      </c>
      <c r="AJ51" s="1">
        <v>5</v>
      </c>
      <c r="AK51" s="1">
        <v>5</v>
      </c>
      <c r="AL51" s="9">
        <f t="shared" si="31"/>
        <v>0</v>
      </c>
      <c r="AM51" s="1">
        <v>5</v>
      </c>
      <c r="AN51" s="1">
        <v>5</v>
      </c>
      <c r="AO51" s="9">
        <f t="shared" si="32"/>
        <v>0</v>
      </c>
      <c r="AP51" s="1">
        <v>5</v>
      </c>
      <c r="AQ51" s="1">
        <v>5</v>
      </c>
      <c r="AR51" s="9">
        <f t="shared" si="33"/>
        <v>0</v>
      </c>
      <c r="AS51" s="1">
        <v>5</v>
      </c>
      <c r="AT51" s="1">
        <v>5</v>
      </c>
      <c r="AU51" s="9">
        <f t="shared" si="34"/>
        <v>0</v>
      </c>
      <c r="AV51" s="1">
        <v>5</v>
      </c>
      <c r="AW51" s="1">
        <v>5</v>
      </c>
      <c r="AX51" s="9">
        <f t="shared" si="35"/>
        <v>0</v>
      </c>
      <c r="AY51" s="1">
        <v>5</v>
      </c>
      <c r="AZ51" s="1">
        <v>5</v>
      </c>
      <c r="BA51" s="9">
        <f t="shared" si="36"/>
        <v>0</v>
      </c>
      <c r="BB51" s="1">
        <v>5</v>
      </c>
      <c r="BC51" s="1">
        <v>5</v>
      </c>
      <c r="BD51" s="9">
        <f t="shared" si="37"/>
        <v>0</v>
      </c>
      <c r="BE51" s="1">
        <v>5</v>
      </c>
      <c r="BF51" s="1">
        <v>5</v>
      </c>
      <c r="BG51" s="9">
        <f t="shared" si="38"/>
        <v>0</v>
      </c>
      <c r="BH51" s="1">
        <v>5</v>
      </c>
      <c r="BI51" s="10">
        <v>5</v>
      </c>
      <c r="BJ51" s="4">
        <f t="shared" si="39"/>
        <v>0</v>
      </c>
    </row>
    <row r="52" spans="1:62" x14ac:dyDescent="0.2">
      <c r="A52" s="3">
        <v>50</v>
      </c>
      <c r="B52" s="3">
        <v>50</v>
      </c>
      <c r="C52" s="1">
        <v>5</v>
      </c>
      <c r="D52" s="1">
        <v>5</v>
      </c>
      <c r="E52" s="9">
        <f t="shared" si="20"/>
        <v>0</v>
      </c>
      <c r="F52" s="1">
        <v>5</v>
      </c>
      <c r="G52" s="1">
        <v>5</v>
      </c>
      <c r="H52" s="9">
        <f t="shared" si="21"/>
        <v>0</v>
      </c>
      <c r="I52" s="1">
        <v>5</v>
      </c>
      <c r="J52" s="1">
        <v>5</v>
      </c>
      <c r="K52" s="9">
        <f t="shared" si="22"/>
        <v>0</v>
      </c>
      <c r="L52" s="1">
        <v>5</v>
      </c>
      <c r="M52" s="1">
        <v>5</v>
      </c>
      <c r="N52" s="4">
        <f t="shared" si="23"/>
        <v>0</v>
      </c>
      <c r="O52" s="1">
        <v>5</v>
      </c>
      <c r="P52" s="1">
        <v>5</v>
      </c>
      <c r="Q52" s="9">
        <f t="shared" si="24"/>
        <v>0</v>
      </c>
      <c r="R52" s="1">
        <v>5</v>
      </c>
      <c r="S52" s="1">
        <v>5</v>
      </c>
      <c r="T52" s="9">
        <f t="shared" si="25"/>
        <v>0</v>
      </c>
      <c r="U52" s="1">
        <v>5</v>
      </c>
      <c r="V52" s="1">
        <v>5</v>
      </c>
      <c r="W52" s="9">
        <f t="shared" si="26"/>
        <v>0</v>
      </c>
      <c r="X52" s="1">
        <v>5</v>
      </c>
      <c r="Y52" s="1">
        <v>5</v>
      </c>
      <c r="Z52" s="4">
        <f t="shared" si="27"/>
        <v>0</v>
      </c>
      <c r="AA52" s="1">
        <v>5</v>
      </c>
      <c r="AB52" s="1">
        <v>5</v>
      </c>
      <c r="AC52" s="9">
        <f t="shared" si="28"/>
        <v>0</v>
      </c>
      <c r="AD52" s="1">
        <v>5</v>
      </c>
      <c r="AE52" s="1">
        <v>5</v>
      </c>
      <c r="AF52" s="9">
        <f t="shared" si="29"/>
        <v>0</v>
      </c>
      <c r="AG52" s="1">
        <v>5</v>
      </c>
      <c r="AH52" s="1">
        <v>5</v>
      </c>
      <c r="AI52" s="9">
        <f t="shared" si="30"/>
        <v>0</v>
      </c>
      <c r="AJ52" s="1">
        <v>5</v>
      </c>
      <c r="AK52" s="1">
        <v>5</v>
      </c>
      <c r="AL52" s="9">
        <f t="shared" si="31"/>
        <v>0</v>
      </c>
      <c r="AM52" s="1">
        <v>5</v>
      </c>
      <c r="AN52" s="1">
        <v>5</v>
      </c>
      <c r="AO52" s="9">
        <f t="shared" si="32"/>
        <v>0</v>
      </c>
      <c r="AP52" s="1">
        <v>5</v>
      </c>
      <c r="AQ52" s="1">
        <v>5</v>
      </c>
      <c r="AR52" s="9">
        <f t="shared" si="33"/>
        <v>0</v>
      </c>
      <c r="AS52" s="1">
        <v>5</v>
      </c>
      <c r="AT52" s="1">
        <v>5</v>
      </c>
      <c r="AU52" s="9">
        <f t="shared" si="34"/>
        <v>0</v>
      </c>
      <c r="AV52" s="1">
        <v>5</v>
      </c>
      <c r="AW52" s="1">
        <v>5</v>
      </c>
      <c r="AX52" s="9">
        <f t="shared" si="35"/>
        <v>0</v>
      </c>
      <c r="AY52" s="1">
        <v>5</v>
      </c>
      <c r="AZ52" s="1">
        <v>5</v>
      </c>
      <c r="BA52" s="9">
        <f t="shared" si="36"/>
        <v>0</v>
      </c>
      <c r="BB52" s="1">
        <v>5</v>
      </c>
      <c r="BC52" s="1">
        <v>5</v>
      </c>
      <c r="BD52" s="9">
        <f t="shared" si="37"/>
        <v>0</v>
      </c>
      <c r="BE52" s="1">
        <v>5</v>
      </c>
      <c r="BF52" s="1">
        <v>5</v>
      </c>
      <c r="BG52" s="9">
        <f t="shared" si="38"/>
        <v>0</v>
      </c>
      <c r="BH52" s="1">
        <v>5</v>
      </c>
      <c r="BI52" s="10">
        <v>5</v>
      </c>
      <c r="BJ52" s="4">
        <f t="shared" si="39"/>
        <v>0</v>
      </c>
    </row>
    <row r="53" spans="1:62" x14ac:dyDescent="0.2">
      <c r="A53" s="3">
        <v>51</v>
      </c>
      <c r="B53" s="3">
        <v>51</v>
      </c>
      <c r="C53" s="1">
        <v>4</v>
      </c>
      <c r="D53" s="1">
        <v>4</v>
      </c>
      <c r="E53" s="9">
        <f t="shared" si="20"/>
        <v>0</v>
      </c>
      <c r="F53" s="1">
        <v>4</v>
      </c>
      <c r="G53" s="1">
        <v>4</v>
      </c>
      <c r="H53" s="9">
        <f t="shared" si="21"/>
        <v>0</v>
      </c>
      <c r="I53" s="1">
        <v>5</v>
      </c>
      <c r="J53" s="1">
        <v>5</v>
      </c>
      <c r="K53" s="9">
        <f t="shared" si="22"/>
        <v>0</v>
      </c>
      <c r="L53" s="1">
        <v>5</v>
      </c>
      <c r="M53" s="1">
        <v>4</v>
      </c>
      <c r="N53" s="4">
        <f t="shared" si="23"/>
        <v>1</v>
      </c>
      <c r="O53" s="1">
        <v>5</v>
      </c>
      <c r="P53" s="1">
        <v>5</v>
      </c>
      <c r="Q53" s="9">
        <f t="shared" si="24"/>
        <v>0</v>
      </c>
      <c r="R53" s="1">
        <v>5</v>
      </c>
      <c r="S53" s="1">
        <v>4</v>
      </c>
      <c r="T53" s="9">
        <f t="shared" si="25"/>
        <v>1</v>
      </c>
      <c r="U53" s="1">
        <v>5</v>
      </c>
      <c r="V53" s="1">
        <v>5</v>
      </c>
      <c r="W53" s="9">
        <f t="shared" si="26"/>
        <v>0</v>
      </c>
      <c r="X53" s="1">
        <v>5</v>
      </c>
      <c r="Y53" s="1">
        <v>4</v>
      </c>
      <c r="Z53" s="4">
        <f t="shared" si="27"/>
        <v>1</v>
      </c>
      <c r="AA53" s="1">
        <v>5</v>
      </c>
      <c r="AB53" s="1">
        <v>5</v>
      </c>
      <c r="AC53" s="9">
        <f t="shared" si="28"/>
        <v>0</v>
      </c>
      <c r="AD53" s="1">
        <v>5</v>
      </c>
      <c r="AE53" s="1">
        <v>5</v>
      </c>
      <c r="AF53" s="9">
        <f t="shared" si="29"/>
        <v>0</v>
      </c>
      <c r="AG53" s="1">
        <v>5</v>
      </c>
      <c r="AH53" s="1">
        <v>5</v>
      </c>
      <c r="AI53" s="9">
        <f t="shared" si="30"/>
        <v>0</v>
      </c>
      <c r="AJ53" s="1">
        <v>5</v>
      </c>
      <c r="AK53" s="1">
        <v>5</v>
      </c>
      <c r="AL53" s="9">
        <f t="shared" si="31"/>
        <v>0</v>
      </c>
      <c r="AM53" s="1">
        <v>5</v>
      </c>
      <c r="AN53" s="1">
        <v>5</v>
      </c>
      <c r="AO53" s="9">
        <f t="shared" si="32"/>
        <v>0</v>
      </c>
      <c r="AP53" s="1">
        <v>5</v>
      </c>
      <c r="AQ53" s="1">
        <v>5</v>
      </c>
      <c r="AR53" s="9">
        <f t="shared" si="33"/>
        <v>0</v>
      </c>
      <c r="AS53" s="1">
        <v>5</v>
      </c>
      <c r="AT53" s="1">
        <v>4</v>
      </c>
      <c r="AU53" s="9">
        <f t="shared" si="34"/>
        <v>1</v>
      </c>
      <c r="AV53" s="1">
        <v>5</v>
      </c>
      <c r="AW53" s="1">
        <v>5</v>
      </c>
      <c r="AX53" s="9">
        <f t="shared" si="35"/>
        <v>0</v>
      </c>
      <c r="AY53" s="1">
        <v>5</v>
      </c>
      <c r="AZ53" s="1">
        <v>5</v>
      </c>
      <c r="BA53" s="9">
        <f t="shared" si="36"/>
        <v>0</v>
      </c>
      <c r="BB53" s="1">
        <v>5</v>
      </c>
      <c r="BC53" s="1">
        <v>5</v>
      </c>
      <c r="BD53" s="9">
        <f t="shared" si="37"/>
        <v>0</v>
      </c>
      <c r="BE53" s="1">
        <v>5</v>
      </c>
      <c r="BF53" s="1">
        <v>5</v>
      </c>
      <c r="BG53" s="9">
        <f t="shared" si="38"/>
        <v>0</v>
      </c>
      <c r="BH53" s="1">
        <v>5</v>
      </c>
      <c r="BI53" s="10">
        <v>5</v>
      </c>
      <c r="BJ53" s="4">
        <f t="shared" si="39"/>
        <v>0</v>
      </c>
    </row>
    <row r="54" spans="1:62" x14ac:dyDescent="0.2">
      <c r="A54" s="3">
        <v>52</v>
      </c>
      <c r="B54" s="3">
        <v>52</v>
      </c>
      <c r="C54" s="1">
        <v>5</v>
      </c>
      <c r="D54" s="1">
        <v>5</v>
      </c>
      <c r="E54" s="9">
        <f t="shared" si="20"/>
        <v>0</v>
      </c>
      <c r="F54" s="1">
        <v>5</v>
      </c>
      <c r="G54" s="1">
        <v>5</v>
      </c>
      <c r="H54" s="9">
        <f t="shared" si="21"/>
        <v>0</v>
      </c>
      <c r="I54" s="1">
        <v>5</v>
      </c>
      <c r="J54" s="1">
        <v>4</v>
      </c>
      <c r="K54" s="9">
        <f t="shared" si="22"/>
        <v>1</v>
      </c>
      <c r="L54" s="1">
        <v>5</v>
      </c>
      <c r="M54" s="1">
        <v>4</v>
      </c>
      <c r="N54" s="4">
        <f t="shared" si="23"/>
        <v>1</v>
      </c>
      <c r="O54" s="1">
        <v>5</v>
      </c>
      <c r="P54" s="1">
        <v>5</v>
      </c>
      <c r="Q54" s="9">
        <f t="shared" si="24"/>
        <v>0</v>
      </c>
      <c r="R54" s="1">
        <v>5</v>
      </c>
      <c r="S54" s="1">
        <v>4</v>
      </c>
      <c r="T54" s="9">
        <f t="shared" si="25"/>
        <v>1</v>
      </c>
      <c r="U54" s="1">
        <v>5</v>
      </c>
      <c r="V54" s="1">
        <v>5</v>
      </c>
      <c r="W54" s="9">
        <f t="shared" si="26"/>
        <v>0</v>
      </c>
      <c r="X54" s="1">
        <v>5</v>
      </c>
      <c r="Y54" s="1">
        <v>5</v>
      </c>
      <c r="Z54" s="4">
        <f t="shared" si="27"/>
        <v>0</v>
      </c>
      <c r="AA54" s="1">
        <v>5</v>
      </c>
      <c r="AB54" s="1">
        <v>5</v>
      </c>
      <c r="AC54" s="9">
        <f t="shared" si="28"/>
        <v>0</v>
      </c>
      <c r="AD54" s="1">
        <v>5</v>
      </c>
      <c r="AE54" s="1">
        <v>5</v>
      </c>
      <c r="AF54" s="9">
        <f t="shared" si="29"/>
        <v>0</v>
      </c>
      <c r="AG54" s="1">
        <v>5</v>
      </c>
      <c r="AH54" s="1">
        <v>5</v>
      </c>
      <c r="AI54" s="9">
        <f t="shared" si="30"/>
        <v>0</v>
      </c>
      <c r="AJ54" s="1">
        <v>5</v>
      </c>
      <c r="AK54" s="1">
        <v>5</v>
      </c>
      <c r="AL54" s="9">
        <f t="shared" si="31"/>
        <v>0</v>
      </c>
      <c r="AM54" s="1">
        <v>5</v>
      </c>
      <c r="AN54" s="1">
        <v>5</v>
      </c>
      <c r="AO54" s="9">
        <f t="shared" si="32"/>
        <v>0</v>
      </c>
      <c r="AP54" s="1">
        <v>5</v>
      </c>
      <c r="AQ54" s="1">
        <v>5</v>
      </c>
      <c r="AR54" s="9">
        <f t="shared" si="33"/>
        <v>0</v>
      </c>
      <c r="AS54" s="1">
        <v>5</v>
      </c>
      <c r="AT54" s="1">
        <v>5</v>
      </c>
      <c r="AU54" s="9">
        <f t="shared" si="34"/>
        <v>0</v>
      </c>
      <c r="AV54" s="1">
        <v>5</v>
      </c>
      <c r="AW54" s="1">
        <v>5</v>
      </c>
      <c r="AX54" s="9">
        <f t="shared" si="35"/>
        <v>0</v>
      </c>
      <c r="AY54" s="1">
        <v>5</v>
      </c>
      <c r="AZ54" s="1">
        <v>4</v>
      </c>
      <c r="BA54" s="9">
        <f t="shared" si="36"/>
        <v>1</v>
      </c>
      <c r="BB54" s="1">
        <v>5</v>
      </c>
      <c r="BC54" s="1">
        <v>5</v>
      </c>
      <c r="BD54" s="9">
        <f t="shared" si="37"/>
        <v>0</v>
      </c>
      <c r="BE54" s="1">
        <v>5</v>
      </c>
      <c r="BF54" s="1">
        <v>5</v>
      </c>
      <c r="BG54" s="9">
        <f t="shared" si="38"/>
        <v>0</v>
      </c>
      <c r="BH54" s="1">
        <v>5</v>
      </c>
      <c r="BI54" s="10">
        <v>5</v>
      </c>
      <c r="BJ54" s="4">
        <f t="shared" si="39"/>
        <v>0</v>
      </c>
    </row>
    <row r="55" spans="1:62" x14ac:dyDescent="0.2">
      <c r="A55" s="3">
        <v>53</v>
      </c>
      <c r="B55" s="3">
        <v>53</v>
      </c>
      <c r="C55" s="1">
        <v>5</v>
      </c>
      <c r="D55" s="1">
        <v>5</v>
      </c>
      <c r="E55" s="9">
        <f t="shared" si="20"/>
        <v>0</v>
      </c>
      <c r="F55" s="1">
        <v>5</v>
      </c>
      <c r="G55" s="1">
        <v>5</v>
      </c>
      <c r="H55" s="9">
        <f t="shared" si="21"/>
        <v>0</v>
      </c>
      <c r="I55" s="1">
        <v>5</v>
      </c>
      <c r="J55" s="1">
        <v>5</v>
      </c>
      <c r="K55" s="9">
        <f t="shared" si="22"/>
        <v>0</v>
      </c>
      <c r="L55" s="1">
        <v>5</v>
      </c>
      <c r="M55" s="1">
        <v>5</v>
      </c>
      <c r="N55" s="4">
        <f t="shared" si="23"/>
        <v>0</v>
      </c>
      <c r="O55" s="1">
        <v>5</v>
      </c>
      <c r="P55" s="1">
        <v>5</v>
      </c>
      <c r="Q55" s="9">
        <f t="shared" si="24"/>
        <v>0</v>
      </c>
      <c r="R55" s="1">
        <v>5</v>
      </c>
      <c r="S55" s="1">
        <v>5</v>
      </c>
      <c r="T55" s="9">
        <f t="shared" si="25"/>
        <v>0</v>
      </c>
      <c r="U55" s="1">
        <v>5</v>
      </c>
      <c r="V55" s="1">
        <v>5</v>
      </c>
      <c r="W55" s="9">
        <f t="shared" si="26"/>
        <v>0</v>
      </c>
      <c r="X55" s="1">
        <v>5</v>
      </c>
      <c r="Y55" s="1">
        <v>5</v>
      </c>
      <c r="Z55" s="4">
        <f t="shared" si="27"/>
        <v>0</v>
      </c>
      <c r="AA55" s="1">
        <v>5</v>
      </c>
      <c r="AB55" s="1">
        <v>5</v>
      </c>
      <c r="AC55" s="9">
        <f t="shared" si="28"/>
        <v>0</v>
      </c>
      <c r="AD55" s="1">
        <v>5</v>
      </c>
      <c r="AE55" s="1">
        <v>5</v>
      </c>
      <c r="AF55" s="9">
        <f t="shared" si="29"/>
        <v>0</v>
      </c>
      <c r="AG55" s="1">
        <v>5</v>
      </c>
      <c r="AH55" s="1">
        <v>5</v>
      </c>
      <c r="AI55" s="9">
        <f t="shared" si="30"/>
        <v>0</v>
      </c>
      <c r="AJ55" s="1">
        <v>5</v>
      </c>
      <c r="AK55" s="1">
        <v>5</v>
      </c>
      <c r="AL55" s="9">
        <f t="shared" si="31"/>
        <v>0</v>
      </c>
      <c r="AM55" s="1">
        <v>5</v>
      </c>
      <c r="AN55" s="1">
        <v>5</v>
      </c>
      <c r="AO55" s="9">
        <f t="shared" si="32"/>
        <v>0</v>
      </c>
      <c r="AP55" s="1">
        <v>5</v>
      </c>
      <c r="AQ55" s="1">
        <v>5</v>
      </c>
      <c r="AR55" s="9">
        <f t="shared" si="33"/>
        <v>0</v>
      </c>
      <c r="AS55" s="1">
        <v>5</v>
      </c>
      <c r="AT55" s="1">
        <v>5</v>
      </c>
      <c r="AU55" s="9">
        <f t="shared" si="34"/>
        <v>0</v>
      </c>
      <c r="AV55" s="1">
        <v>4</v>
      </c>
      <c r="AW55" s="1">
        <v>4</v>
      </c>
      <c r="AX55" s="9">
        <f t="shared" si="35"/>
        <v>0</v>
      </c>
      <c r="AY55" s="1">
        <v>5</v>
      </c>
      <c r="AZ55" s="1">
        <v>5</v>
      </c>
      <c r="BA55" s="9">
        <f t="shared" si="36"/>
        <v>0</v>
      </c>
      <c r="BB55" s="1">
        <v>5</v>
      </c>
      <c r="BC55" s="1">
        <v>5</v>
      </c>
      <c r="BD55" s="9">
        <f t="shared" si="37"/>
        <v>0</v>
      </c>
      <c r="BE55" s="1">
        <v>5</v>
      </c>
      <c r="BF55" s="1">
        <v>5</v>
      </c>
      <c r="BG55" s="9">
        <f t="shared" si="38"/>
        <v>0</v>
      </c>
      <c r="BH55" s="1">
        <v>4</v>
      </c>
      <c r="BI55" s="10">
        <v>4</v>
      </c>
      <c r="BJ55" s="4">
        <f t="shared" si="39"/>
        <v>0</v>
      </c>
    </row>
    <row r="56" spans="1:62" x14ac:dyDescent="0.2">
      <c r="A56" s="3">
        <v>54</v>
      </c>
      <c r="B56" s="3">
        <v>54</v>
      </c>
      <c r="C56" s="1">
        <v>5</v>
      </c>
      <c r="D56" s="1">
        <v>5</v>
      </c>
      <c r="E56" s="9">
        <f t="shared" si="20"/>
        <v>0</v>
      </c>
      <c r="F56" s="1">
        <v>5</v>
      </c>
      <c r="G56" s="1">
        <v>5</v>
      </c>
      <c r="H56" s="9">
        <f t="shared" si="21"/>
        <v>0</v>
      </c>
      <c r="I56" s="1">
        <v>5</v>
      </c>
      <c r="J56" s="1">
        <v>4</v>
      </c>
      <c r="K56" s="9">
        <f t="shared" si="22"/>
        <v>1</v>
      </c>
      <c r="L56" s="1">
        <v>5</v>
      </c>
      <c r="M56" s="1">
        <v>5</v>
      </c>
      <c r="N56" s="4">
        <f t="shared" si="23"/>
        <v>0</v>
      </c>
      <c r="O56" s="1">
        <v>5</v>
      </c>
      <c r="P56" s="1">
        <v>5</v>
      </c>
      <c r="Q56" s="9">
        <f t="shared" si="24"/>
        <v>0</v>
      </c>
      <c r="R56" s="1">
        <v>5</v>
      </c>
      <c r="S56" s="1">
        <v>5</v>
      </c>
      <c r="T56" s="9">
        <f t="shared" si="25"/>
        <v>0</v>
      </c>
      <c r="U56" s="1">
        <v>5</v>
      </c>
      <c r="V56" s="1">
        <v>5</v>
      </c>
      <c r="W56" s="9">
        <f t="shared" si="26"/>
        <v>0</v>
      </c>
      <c r="X56" s="1">
        <v>5</v>
      </c>
      <c r="Y56" s="1">
        <v>5</v>
      </c>
      <c r="Z56" s="4">
        <f t="shared" si="27"/>
        <v>0</v>
      </c>
      <c r="AA56" s="1">
        <v>5</v>
      </c>
      <c r="AB56" s="1">
        <v>5</v>
      </c>
      <c r="AC56" s="9">
        <f t="shared" si="28"/>
        <v>0</v>
      </c>
      <c r="AD56" s="1">
        <v>5</v>
      </c>
      <c r="AE56" s="1">
        <v>5</v>
      </c>
      <c r="AF56" s="9">
        <f t="shared" si="29"/>
        <v>0</v>
      </c>
      <c r="AG56" s="1">
        <v>5</v>
      </c>
      <c r="AH56" s="1">
        <v>5</v>
      </c>
      <c r="AI56" s="9">
        <f t="shared" si="30"/>
        <v>0</v>
      </c>
      <c r="AJ56" s="1">
        <v>5</v>
      </c>
      <c r="AK56" s="1">
        <v>4</v>
      </c>
      <c r="AL56" s="9">
        <f t="shared" si="31"/>
        <v>1</v>
      </c>
      <c r="AM56" s="1">
        <v>5</v>
      </c>
      <c r="AN56" s="1">
        <v>5</v>
      </c>
      <c r="AO56" s="9">
        <f t="shared" si="32"/>
        <v>0</v>
      </c>
      <c r="AP56" s="1">
        <v>5</v>
      </c>
      <c r="AQ56" s="1">
        <v>5</v>
      </c>
      <c r="AR56" s="9">
        <f t="shared" si="33"/>
        <v>0</v>
      </c>
      <c r="AS56" s="1">
        <v>5</v>
      </c>
      <c r="AT56" s="1">
        <v>5</v>
      </c>
      <c r="AU56" s="9">
        <f t="shared" si="34"/>
        <v>0</v>
      </c>
      <c r="AV56" s="1">
        <v>5</v>
      </c>
      <c r="AW56" s="1">
        <v>5</v>
      </c>
      <c r="AX56" s="9">
        <f t="shared" si="35"/>
        <v>0</v>
      </c>
      <c r="AY56" s="1">
        <v>5</v>
      </c>
      <c r="AZ56" s="1">
        <v>4</v>
      </c>
      <c r="BA56" s="9">
        <f t="shared" si="36"/>
        <v>1</v>
      </c>
      <c r="BB56" s="1">
        <v>5</v>
      </c>
      <c r="BC56" s="1">
        <v>4</v>
      </c>
      <c r="BD56" s="9">
        <f t="shared" si="37"/>
        <v>1</v>
      </c>
      <c r="BE56" s="1">
        <v>5</v>
      </c>
      <c r="BF56" s="1">
        <v>4</v>
      </c>
      <c r="BG56" s="9">
        <f t="shared" si="38"/>
        <v>1</v>
      </c>
      <c r="BH56" s="1">
        <v>4</v>
      </c>
      <c r="BI56" s="10">
        <v>3</v>
      </c>
      <c r="BJ56" s="4">
        <f t="shared" si="39"/>
        <v>1</v>
      </c>
    </row>
    <row r="57" spans="1:62" x14ac:dyDescent="0.2">
      <c r="A57" s="3">
        <v>55</v>
      </c>
      <c r="B57" s="3">
        <v>55</v>
      </c>
      <c r="C57" s="1">
        <v>5</v>
      </c>
      <c r="D57" s="1">
        <v>5</v>
      </c>
      <c r="E57" s="9">
        <f t="shared" si="20"/>
        <v>0</v>
      </c>
      <c r="F57" s="1">
        <v>5</v>
      </c>
      <c r="G57" s="1">
        <v>4</v>
      </c>
      <c r="H57" s="9">
        <f t="shared" si="21"/>
        <v>1</v>
      </c>
      <c r="I57" s="1">
        <v>5</v>
      </c>
      <c r="J57" s="1">
        <v>5</v>
      </c>
      <c r="K57" s="9">
        <f t="shared" si="22"/>
        <v>0</v>
      </c>
      <c r="L57" s="1">
        <v>5</v>
      </c>
      <c r="M57" s="1">
        <v>5</v>
      </c>
      <c r="N57" s="4">
        <f t="shared" si="23"/>
        <v>0</v>
      </c>
      <c r="O57" s="1">
        <v>5</v>
      </c>
      <c r="P57" s="1">
        <v>5</v>
      </c>
      <c r="Q57" s="9">
        <f t="shared" si="24"/>
        <v>0</v>
      </c>
      <c r="R57" s="1">
        <v>5</v>
      </c>
      <c r="S57" s="1">
        <v>5</v>
      </c>
      <c r="T57" s="9">
        <f t="shared" si="25"/>
        <v>0</v>
      </c>
      <c r="U57" s="1">
        <v>5</v>
      </c>
      <c r="V57" s="1">
        <v>4</v>
      </c>
      <c r="W57" s="9">
        <f t="shared" si="26"/>
        <v>1</v>
      </c>
      <c r="X57" s="1">
        <v>5</v>
      </c>
      <c r="Y57" s="1">
        <v>5</v>
      </c>
      <c r="Z57" s="4">
        <f t="shared" si="27"/>
        <v>0</v>
      </c>
      <c r="AA57" s="1">
        <v>5</v>
      </c>
      <c r="AB57" s="1">
        <v>5</v>
      </c>
      <c r="AC57" s="9">
        <f t="shared" si="28"/>
        <v>0</v>
      </c>
      <c r="AD57" s="1">
        <v>5</v>
      </c>
      <c r="AE57" s="1">
        <v>5</v>
      </c>
      <c r="AF57" s="9">
        <f t="shared" si="29"/>
        <v>0</v>
      </c>
      <c r="AG57" s="1">
        <v>5</v>
      </c>
      <c r="AH57" s="1">
        <v>4</v>
      </c>
      <c r="AI57" s="9">
        <f t="shared" si="30"/>
        <v>1</v>
      </c>
      <c r="AJ57" s="1">
        <v>5</v>
      </c>
      <c r="AK57" s="1">
        <v>5</v>
      </c>
      <c r="AL57" s="9">
        <f t="shared" si="31"/>
        <v>0</v>
      </c>
      <c r="AM57" s="1">
        <v>5</v>
      </c>
      <c r="AN57" s="1">
        <v>5</v>
      </c>
      <c r="AO57" s="9">
        <f t="shared" si="32"/>
        <v>0</v>
      </c>
      <c r="AP57" s="1">
        <v>5</v>
      </c>
      <c r="AQ57" s="1">
        <v>5</v>
      </c>
      <c r="AR57" s="9">
        <f t="shared" si="33"/>
        <v>0</v>
      </c>
      <c r="AS57" s="1">
        <v>4</v>
      </c>
      <c r="AT57" s="1">
        <v>4</v>
      </c>
      <c r="AU57" s="9">
        <f t="shared" si="34"/>
        <v>0</v>
      </c>
      <c r="AV57" s="1">
        <v>5</v>
      </c>
      <c r="AW57" s="1">
        <v>5</v>
      </c>
      <c r="AX57" s="9">
        <f t="shared" si="35"/>
        <v>0</v>
      </c>
      <c r="AY57" s="1">
        <v>5</v>
      </c>
      <c r="AZ57" s="1">
        <v>4</v>
      </c>
      <c r="BA57" s="9">
        <f t="shared" si="36"/>
        <v>1</v>
      </c>
      <c r="BB57" s="1">
        <v>5</v>
      </c>
      <c r="BC57" s="1">
        <v>5</v>
      </c>
      <c r="BD57" s="9">
        <f t="shared" si="37"/>
        <v>0</v>
      </c>
      <c r="BE57" s="1">
        <v>5</v>
      </c>
      <c r="BF57" s="1">
        <v>5</v>
      </c>
      <c r="BG57" s="9">
        <f t="shared" si="38"/>
        <v>0</v>
      </c>
      <c r="BH57" s="1">
        <v>4</v>
      </c>
      <c r="BI57" s="10">
        <v>4</v>
      </c>
      <c r="BJ57" s="4">
        <f t="shared" si="39"/>
        <v>0</v>
      </c>
    </row>
    <row r="58" spans="1:62" x14ac:dyDescent="0.2">
      <c r="A58" s="3">
        <v>56</v>
      </c>
      <c r="B58" s="3">
        <v>56</v>
      </c>
      <c r="C58" s="1">
        <v>4</v>
      </c>
      <c r="D58" s="1">
        <v>4</v>
      </c>
      <c r="E58" s="9">
        <f t="shared" si="20"/>
        <v>0</v>
      </c>
      <c r="F58" s="1">
        <v>5</v>
      </c>
      <c r="G58" s="1">
        <v>5</v>
      </c>
      <c r="H58" s="9">
        <f t="shared" si="21"/>
        <v>0</v>
      </c>
      <c r="I58" s="1">
        <v>5</v>
      </c>
      <c r="J58" s="1">
        <v>5</v>
      </c>
      <c r="K58" s="9">
        <f t="shared" si="22"/>
        <v>0</v>
      </c>
      <c r="L58" s="1">
        <v>4</v>
      </c>
      <c r="M58" s="1">
        <v>3</v>
      </c>
      <c r="N58" s="4">
        <f t="shared" si="23"/>
        <v>1</v>
      </c>
      <c r="O58" s="1">
        <v>5</v>
      </c>
      <c r="P58" s="1">
        <v>4</v>
      </c>
      <c r="Q58" s="9">
        <f t="shared" si="24"/>
        <v>1</v>
      </c>
      <c r="R58" s="1">
        <v>4</v>
      </c>
      <c r="S58" s="1">
        <v>4</v>
      </c>
      <c r="T58" s="9">
        <f t="shared" si="25"/>
        <v>0</v>
      </c>
      <c r="U58" s="1">
        <v>5</v>
      </c>
      <c r="V58" s="1">
        <v>5</v>
      </c>
      <c r="W58" s="9">
        <f t="shared" si="26"/>
        <v>0</v>
      </c>
      <c r="X58" s="1">
        <v>5</v>
      </c>
      <c r="Y58" s="1">
        <v>5</v>
      </c>
      <c r="Z58" s="4">
        <f t="shared" si="27"/>
        <v>0</v>
      </c>
      <c r="AA58" s="1">
        <v>4</v>
      </c>
      <c r="AB58" s="1">
        <v>4</v>
      </c>
      <c r="AC58" s="9">
        <f t="shared" si="28"/>
        <v>0</v>
      </c>
      <c r="AD58" s="1">
        <v>4</v>
      </c>
      <c r="AE58" s="1">
        <v>4</v>
      </c>
      <c r="AF58" s="9">
        <f t="shared" si="29"/>
        <v>0</v>
      </c>
      <c r="AG58" s="1">
        <v>4</v>
      </c>
      <c r="AH58" s="1">
        <v>4</v>
      </c>
      <c r="AI58" s="9">
        <f t="shared" si="30"/>
        <v>0</v>
      </c>
      <c r="AJ58" s="1">
        <v>4</v>
      </c>
      <c r="AK58" s="1">
        <v>4</v>
      </c>
      <c r="AL58" s="9">
        <f t="shared" si="31"/>
        <v>0</v>
      </c>
      <c r="AM58" s="1">
        <v>4</v>
      </c>
      <c r="AN58" s="1">
        <v>3</v>
      </c>
      <c r="AO58" s="9">
        <f t="shared" si="32"/>
        <v>1</v>
      </c>
      <c r="AP58" s="1">
        <v>5</v>
      </c>
      <c r="AQ58" s="1">
        <v>5</v>
      </c>
      <c r="AR58" s="9">
        <f t="shared" si="33"/>
        <v>0</v>
      </c>
      <c r="AS58" s="1">
        <v>4</v>
      </c>
      <c r="AT58" s="1">
        <v>4</v>
      </c>
      <c r="AU58" s="9">
        <f t="shared" si="34"/>
        <v>0</v>
      </c>
      <c r="AV58" s="1">
        <v>5</v>
      </c>
      <c r="AW58" s="1">
        <v>4</v>
      </c>
      <c r="AX58" s="9">
        <f t="shared" si="35"/>
        <v>1</v>
      </c>
      <c r="AY58" s="1">
        <v>5</v>
      </c>
      <c r="AZ58" s="1">
        <v>5</v>
      </c>
      <c r="BA58" s="9">
        <f t="shared" si="36"/>
        <v>0</v>
      </c>
      <c r="BB58" s="1">
        <v>5</v>
      </c>
      <c r="BC58" s="1">
        <v>5</v>
      </c>
      <c r="BD58" s="9">
        <f t="shared" si="37"/>
        <v>0</v>
      </c>
      <c r="BE58" s="1">
        <v>5</v>
      </c>
      <c r="BF58" s="1">
        <v>5</v>
      </c>
      <c r="BG58" s="9">
        <f t="shared" si="38"/>
        <v>0</v>
      </c>
      <c r="BH58" s="1">
        <v>4</v>
      </c>
      <c r="BI58" s="10">
        <v>4</v>
      </c>
      <c r="BJ58" s="4">
        <f t="shared" si="39"/>
        <v>0</v>
      </c>
    </row>
    <row r="59" spans="1:62" x14ac:dyDescent="0.2">
      <c r="A59" s="3">
        <v>57</v>
      </c>
      <c r="B59" s="3">
        <v>57</v>
      </c>
      <c r="C59" s="1">
        <v>5</v>
      </c>
      <c r="D59" s="1">
        <v>5</v>
      </c>
      <c r="E59" s="9">
        <f t="shared" si="20"/>
        <v>0</v>
      </c>
      <c r="F59" s="1">
        <v>5</v>
      </c>
      <c r="G59" s="1">
        <v>4</v>
      </c>
      <c r="H59" s="9">
        <f t="shared" si="21"/>
        <v>1</v>
      </c>
      <c r="I59" s="1">
        <v>5</v>
      </c>
      <c r="J59" s="1">
        <v>5</v>
      </c>
      <c r="K59" s="9">
        <f t="shared" si="22"/>
        <v>0</v>
      </c>
      <c r="L59" s="1">
        <v>5</v>
      </c>
      <c r="M59" s="1">
        <v>5</v>
      </c>
      <c r="N59" s="4">
        <f t="shared" si="23"/>
        <v>0</v>
      </c>
      <c r="O59" s="1">
        <v>3</v>
      </c>
      <c r="P59" s="1">
        <v>4</v>
      </c>
      <c r="Q59" s="9">
        <f t="shared" si="24"/>
        <v>-1</v>
      </c>
      <c r="R59" s="1">
        <v>4</v>
      </c>
      <c r="S59" s="1">
        <v>4</v>
      </c>
      <c r="T59" s="9">
        <f t="shared" si="25"/>
        <v>0</v>
      </c>
      <c r="U59" s="1">
        <v>5</v>
      </c>
      <c r="V59" s="1">
        <v>5</v>
      </c>
      <c r="W59" s="9">
        <f t="shared" si="26"/>
        <v>0</v>
      </c>
      <c r="X59" s="1">
        <v>5</v>
      </c>
      <c r="Y59" s="1">
        <v>5</v>
      </c>
      <c r="Z59" s="4">
        <f t="shared" si="27"/>
        <v>0</v>
      </c>
      <c r="AA59" s="1">
        <v>5</v>
      </c>
      <c r="AB59" s="1">
        <v>5</v>
      </c>
      <c r="AC59" s="9">
        <f t="shared" si="28"/>
        <v>0</v>
      </c>
      <c r="AD59" s="1">
        <v>5</v>
      </c>
      <c r="AE59" s="1">
        <v>5</v>
      </c>
      <c r="AF59" s="9">
        <f t="shared" si="29"/>
        <v>0</v>
      </c>
      <c r="AG59" s="1">
        <v>5</v>
      </c>
      <c r="AH59" s="1">
        <v>5</v>
      </c>
      <c r="AI59" s="9">
        <f t="shared" si="30"/>
        <v>0</v>
      </c>
      <c r="AJ59" s="1">
        <v>5</v>
      </c>
      <c r="AK59" s="1">
        <v>5</v>
      </c>
      <c r="AL59" s="9">
        <f t="shared" si="31"/>
        <v>0</v>
      </c>
      <c r="AM59" s="1">
        <v>5</v>
      </c>
      <c r="AN59" s="1">
        <v>5</v>
      </c>
      <c r="AO59" s="9">
        <f t="shared" si="32"/>
        <v>0</v>
      </c>
      <c r="AP59" s="1">
        <v>5</v>
      </c>
      <c r="AQ59" s="1">
        <v>5</v>
      </c>
      <c r="AR59" s="9">
        <f t="shared" si="33"/>
        <v>0</v>
      </c>
      <c r="AS59" s="1">
        <v>5</v>
      </c>
      <c r="AT59" s="1">
        <v>4</v>
      </c>
      <c r="AU59" s="9">
        <f t="shared" si="34"/>
        <v>1</v>
      </c>
      <c r="AV59" s="1">
        <v>5</v>
      </c>
      <c r="AW59" s="1">
        <v>5</v>
      </c>
      <c r="AX59" s="9">
        <f t="shared" si="35"/>
        <v>0</v>
      </c>
      <c r="AY59" s="1">
        <v>5</v>
      </c>
      <c r="AZ59" s="1">
        <v>5</v>
      </c>
      <c r="BA59" s="9">
        <f t="shared" si="36"/>
        <v>0</v>
      </c>
      <c r="BB59" s="1">
        <v>5</v>
      </c>
      <c r="BC59" s="1">
        <v>5</v>
      </c>
      <c r="BD59" s="9">
        <f t="shared" si="37"/>
        <v>0</v>
      </c>
      <c r="BE59" s="1">
        <v>5</v>
      </c>
      <c r="BF59" s="1">
        <v>4</v>
      </c>
      <c r="BG59" s="9">
        <f t="shared" si="38"/>
        <v>1</v>
      </c>
      <c r="BH59" s="1">
        <v>4</v>
      </c>
      <c r="BI59" s="10">
        <v>4</v>
      </c>
      <c r="BJ59" s="4">
        <f t="shared" si="39"/>
        <v>0</v>
      </c>
    </row>
    <row r="60" spans="1:62" x14ac:dyDescent="0.2">
      <c r="A60" s="3">
        <v>58</v>
      </c>
      <c r="B60" s="3">
        <v>58</v>
      </c>
      <c r="C60" s="1">
        <v>5</v>
      </c>
      <c r="D60" s="1">
        <v>5</v>
      </c>
      <c r="E60" s="9">
        <f t="shared" si="20"/>
        <v>0</v>
      </c>
      <c r="F60" s="1">
        <v>5</v>
      </c>
      <c r="G60" s="1">
        <v>5</v>
      </c>
      <c r="H60" s="9">
        <f t="shared" si="21"/>
        <v>0</v>
      </c>
      <c r="I60" s="1">
        <v>5</v>
      </c>
      <c r="J60" s="1">
        <v>5</v>
      </c>
      <c r="K60" s="9">
        <f t="shared" si="22"/>
        <v>0</v>
      </c>
      <c r="L60" s="1">
        <v>4</v>
      </c>
      <c r="M60" s="1">
        <v>4</v>
      </c>
      <c r="N60" s="4">
        <f t="shared" si="23"/>
        <v>0</v>
      </c>
      <c r="O60" s="1">
        <v>5</v>
      </c>
      <c r="P60" s="1">
        <v>5</v>
      </c>
      <c r="Q60" s="9">
        <f t="shared" si="24"/>
        <v>0</v>
      </c>
      <c r="R60" s="1">
        <v>4</v>
      </c>
      <c r="S60" s="1">
        <v>3</v>
      </c>
      <c r="T60" s="9">
        <f t="shared" si="25"/>
        <v>1</v>
      </c>
      <c r="U60" s="1">
        <v>4</v>
      </c>
      <c r="V60" s="1">
        <v>4</v>
      </c>
      <c r="W60" s="9">
        <f t="shared" si="26"/>
        <v>0</v>
      </c>
      <c r="X60" s="1">
        <v>4</v>
      </c>
      <c r="Y60" s="1">
        <v>4</v>
      </c>
      <c r="Z60" s="4">
        <f t="shared" si="27"/>
        <v>0</v>
      </c>
      <c r="AA60" s="1">
        <v>5</v>
      </c>
      <c r="AB60" s="1">
        <v>5</v>
      </c>
      <c r="AC60" s="9">
        <f t="shared" si="28"/>
        <v>0</v>
      </c>
      <c r="AD60" s="1">
        <v>4</v>
      </c>
      <c r="AE60" s="1">
        <v>4</v>
      </c>
      <c r="AF60" s="9">
        <f t="shared" si="29"/>
        <v>0</v>
      </c>
      <c r="AG60" s="1">
        <v>5</v>
      </c>
      <c r="AH60" s="1">
        <v>5</v>
      </c>
      <c r="AI60" s="9">
        <f t="shared" si="30"/>
        <v>0</v>
      </c>
      <c r="AJ60" s="1">
        <v>4</v>
      </c>
      <c r="AK60" s="1">
        <v>4</v>
      </c>
      <c r="AL60" s="9">
        <f t="shared" si="31"/>
        <v>0</v>
      </c>
      <c r="AM60" s="1">
        <v>4</v>
      </c>
      <c r="AN60" s="1">
        <v>4</v>
      </c>
      <c r="AO60" s="9">
        <f t="shared" si="32"/>
        <v>0</v>
      </c>
      <c r="AP60" s="1">
        <v>4</v>
      </c>
      <c r="AQ60" s="1">
        <v>4</v>
      </c>
      <c r="AR60" s="9">
        <f t="shared" si="33"/>
        <v>0</v>
      </c>
      <c r="AS60" s="1">
        <v>4</v>
      </c>
      <c r="AT60" s="1">
        <v>4</v>
      </c>
      <c r="AU60" s="9">
        <f t="shared" si="34"/>
        <v>0</v>
      </c>
      <c r="AV60" s="1">
        <v>4</v>
      </c>
      <c r="AW60" s="1">
        <v>4</v>
      </c>
      <c r="AX60" s="9">
        <f t="shared" si="35"/>
        <v>0</v>
      </c>
      <c r="AY60" s="1">
        <v>4</v>
      </c>
      <c r="AZ60" s="1">
        <v>4</v>
      </c>
      <c r="BA60" s="9">
        <f t="shared" si="36"/>
        <v>0</v>
      </c>
      <c r="BB60" s="1">
        <v>4</v>
      </c>
      <c r="BC60" s="1">
        <v>4</v>
      </c>
      <c r="BD60" s="9">
        <f t="shared" si="37"/>
        <v>0</v>
      </c>
      <c r="BE60" s="1">
        <v>4</v>
      </c>
      <c r="BF60" s="1">
        <v>4</v>
      </c>
      <c r="BG60" s="9">
        <f t="shared" si="38"/>
        <v>0</v>
      </c>
      <c r="BH60" s="1">
        <v>4</v>
      </c>
      <c r="BI60" s="10">
        <v>4</v>
      </c>
      <c r="BJ60" s="4">
        <f t="shared" si="39"/>
        <v>0</v>
      </c>
    </row>
    <row r="61" spans="1:62" x14ac:dyDescent="0.2">
      <c r="A61" s="3">
        <v>59</v>
      </c>
      <c r="B61" s="3">
        <v>59</v>
      </c>
      <c r="C61" s="1">
        <v>4</v>
      </c>
      <c r="D61" s="1">
        <v>4</v>
      </c>
      <c r="E61" s="9">
        <f t="shared" si="20"/>
        <v>0</v>
      </c>
      <c r="F61" s="1">
        <v>4</v>
      </c>
      <c r="G61" s="1">
        <v>4</v>
      </c>
      <c r="H61" s="9">
        <f t="shared" si="21"/>
        <v>0</v>
      </c>
      <c r="I61" s="1">
        <v>5</v>
      </c>
      <c r="J61" s="1">
        <v>5</v>
      </c>
      <c r="K61" s="9">
        <f t="shared" si="22"/>
        <v>0</v>
      </c>
      <c r="L61" s="1">
        <v>5</v>
      </c>
      <c r="M61" s="1">
        <v>5</v>
      </c>
      <c r="N61" s="4">
        <f t="shared" si="23"/>
        <v>0</v>
      </c>
      <c r="O61" s="1">
        <v>5</v>
      </c>
      <c r="P61" s="1">
        <v>5</v>
      </c>
      <c r="Q61" s="9">
        <f t="shared" si="24"/>
        <v>0</v>
      </c>
      <c r="R61" s="1">
        <v>5</v>
      </c>
      <c r="S61" s="1">
        <v>5</v>
      </c>
      <c r="T61" s="9">
        <f t="shared" si="25"/>
        <v>0</v>
      </c>
      <c r="U61" s="1">
        <v>5</v>
      </c>
      <c r="V61" s="1">
        <v>5</v>
      </c>
      <c r="W61" s="9">
        <f t="shared" si="26"/>
        <v>0</v>
      </c>
      <c r="X61" s="1">
        <v>5</v>
      </c>
      <c r="Y61" s="1">
        <v>5</v>
      </c>
      <c r="Z61" s="4">
        <f t="shared" si="27"/>
        <v>0</v>
      </c>
      <c r="AA61" s="1">
        <v>5</v>
      </c>
      <c r="AB61" s="1">
        <v>5</v>
      </c>
      <c r="AC61" s="9">
        <f t="shared" si="28"/>
        <v>0</v>
      </c>
      <c r="AD61" s="1">
        <v>5</v>
      </c>
      <c r="AE61" s="1">
        <v>5</v>
      </c>
      <c r="AF61" s="9">
        <f t="shared" si="29"/>
        <v>0</v>
      </c>
      <c r="AG61" s="1">
        <v>5</v>
      </c>
      <c r="AH61" s="1">
        <v>4</v>
      </c>
      <c r="AI61" s="9">
        <f t="shared" si="30"/>
        <v>1</v>
      </c>
      <c r="AJ61" s="1">
        <v>4</v>
      </c>
      <c r="AK61" s="1">
        <v>4</v>
      </c>
      <c r="AL61" s="9">
        <f t="shared" si="31"/>
        <v>0</v>
      </c>
      <c r="AM61" s="1">
        <v>5</v>
      </c>
      <c r="AN61" s="1">
        <v>5</v>
      </c>
      <c r="AO61" s="9">
        <f t="shared" si="32"/>
        <v>0</v>
      </c>
      <c r="AP61" s="1">
        <v>4</v>
      </c>
      <c r="AQ61" s="1">
        <v>4</v>
      </c>
      <c r="AR61" s="9">
        <f t="shared" si="33"/>
        <v>0</v>
      </c>
      <c r="AS61" s="1">
        <v>4</v>
      </c>
      <c r="AT61" s="1">
        <v>4</v>
      </c>
      <c r="AU61" s="9">
        <f t="shared" si="34"/>
        <v>0</v>
      </c>
      <c r="AV61" s="1">
        <v>4</v>
      </c>
      <c r="AW61" s="1">
        <v>4</v>
      </c>
      <c r="AX61" s="9">
        <f t="shared" si="35"/>
        <v>0</v>
      </c>
      <c r="AY61" s="1">
        <v>4</v>
      </c>
      <c r="AZ61" s="1">
        <v>4</v>
      </c>
      <c r="BA61" s="9">
        <f t="shared" si="36"/>
        <v>0</v>
      </c>
      <c r="BB61" s="1">
        <v>4</v>
      </c>
      <c r="BC61" s="1">
        <v>4</v>
      </c>
      <c r="BD61" s="9">
        <f t="shared" si="37"/>
        <v>0</v>
      </c>
      <c r="BE61" s="1">
        <v>4</v>
      </c>
      <c r="BF61" s="1">
        <v>4</v>
      </c>
      <c r="BG61" s="9">
        <f t="shared" si="38"/>
        <v>0</v>
      </c>
      <c r="BH61" s="1">
        <v>4</v>
      </c>
      <c r="BI61" s="10">
        <v>4</v>
      </c>
      <c r="BJ61" s="4">
        <f t="shared" si="39"/>
        <v>0</v>
      </c>
    </row>
    <row r="62" spans="1:62" x14ac:dyDescent="0.2">
      <c r="A62" s="3">
        <v>60</v>
      </c>
      <c r="B62" s="3">
        <v>60</v>
      </c>
      <c r="C62" s="1">
        <v>5</v>
      </c>
      <c r="D62" s="1">
        <v>5</v>
      </c>
      <c r="E62" s="9">
        <f t="shared" si="20"/>
        <v>0</v>
      </c>
      <c r="F62" s="1">
        <v>4</v>
      </c>
      <c r="G62" s="1">
        <v>3</v>
      </c>
      <c r="H62" s="9">
        <f t="shared" si="21"/>
        <v>1</v>
      </c>
      <c r="I62" s="1">
        <v>4</v>
      </c>
      <c r="J62" s="1">
        <v>4</v>
      </c>
      <c r="K62" s="9">
        <f t="shared" si="22"/>
        <v>0</v>
      </c>
      <c r="L62" s="1">
        <v>4</v>
      </c>
      <c r="M62" s="1">
        <v>4</v>
      </c>
      <c r="N62" s="4">
        <f t="shared" si="23"/>
        <v>0</v>
      </c>
      <c r="O62" s="1">
        <v>5</v>
      </c>
      <c r="P62" s="1">
        <v>5</v>
      </c>
      <c r="Q62" s="9">
        <f t="shared" si="24"/>
        <v>0</v>
      </c>
      <c r="R62" s="1">
        <v>4</v>
      </c>
      <c r="S62" s="1">
        <v>4</v>
      </c>
      <c r="T62" s="9">
        <f t="shared" si="25"/>
        <v>0</v>
      </c>
      <c r="U62" s="1">
        <v>4</v>
      </c>
      <c r="V62" s="1">
        <v>4</v>
      </c>
      <c r="W62" s="9">
        <f t="shared" si="26"/>
        <v>0</v>
      </c>
      <c r="X62" s="1">
        <v>4</v>
      </c>
      <c r="Y62" s="1">
        <v>4</v>
      </c>
      <c r="Z62" s="4">
        <f t="shared" si="27"/>
        <v>0</v>
      </c>
      <c r="AA62" s="1">
        <v>4</v>
      </c>
      <c r="AB62" s="1">
        <v>4</v>
      </c>
      <c r="AC62" s="9">
        <f t="shared" si="28"/>
        <v>0</v>
      </c>
      <c r="AD62" s="1">
        <v>5</v>
      </c>
      <c r="AE62" s="1">
        <v>5</v>
      </c>
      <c r="AF62" s="9">
        <f t="shared" si="29"/>
        <v>0</v>
      </c>
      <c r="AG62" s="1">
        <v>5</v>
      </c>
      <c r="AH62" s="1">
        <v>4</v>
      </c>
      <c r="AI62" s="9">
        <f t="shared" si="30"/>
        <v>1</v>
      </c>
      <c r="AJ62" s="1">
        <v>3</v>
      </c>
      <c r="AK62" s="1">
        <v>4</v>
      </c>
      <c r="AL62" s="9">
        <f t="shared" si="31"/>
        <v>-1</v>
      </c>
      <c r="AM62" s="1">
        <v>5</v>
      </c>
      <c r="AN62" s="1">
        <v>5</v>
      </c>
      <c r="AO62" s="9">
        <f t="shared" si="32"/>
        <v>0</v>
      </c>
      <c r="AP62" s="1">
        <v>5</v>
      </c>
      <c r="AQ62" s="1">
        <v>5</v>
      </c>
      <c r="AR62" s="9">
        <f t="shared" si="33"/>
        <v>0</v>
      </c>
      <c r="AS62" s="1">
        <v>5</v>
      </c>
      <c r="AT62" s="1">
        <v>5</v>
      </c>
      <c r="AU62" s="9">
        <f t="shared" si="34"/>
        <v>0</v>
      </c>
      <c r="AV62" s="1">
        <v>5</v>
      </c>
      <c r="AW62" s="1">
        <v>5</v>
      </c>
      <c r="AX62" s="9">
        <f t="shared" si="35"/>
        <v>0</v>
      </c>
      <c r="AY62" s="1">
        <v>5</v>
      </c>
      <c r="AZ62" s="1">
        <v>5</v>
      </c>
      <c r="BA62" s="9">
        <f t="shared" si="36"/>
        <v>0</v>
      </c>
      <c r="BB62" s="1">
        <v>5</v>
      </c>
      <c r="BC62" s="1">
        <v>5</v>
      </c>
      <c r="BD62" s="9">
        <f t="shared" si="37"/>
        <v>0</v>
      </c>
      <c r="BE62" s="1">
        <v>5</v>
      </c>
      <c r="BF62" s="1">
        <v>5</v>
      </c>
      <c r="BG62" s="9">
        <f t="shared" si="38"/>
        <v>0</v>
      </c>
      <c r="BH62" s="1">
        <v>5</v>
      </c>
      <c r="BI62" s="10">
        <v>5</v>
      </c>
      <c r="BJ62" s="4">
        <f t="shared" si="39"/>
        <v>0</v>
      </c>
    </row>
    <row r="63" spans="1:62" x14ac:dyDescent="0.2">
      <c r="A63" s="3">
        <v>61</v>
      </c>
      <c r="B63" s="3">
        <v>61</v>
      </c>
      <c r="C63" s="1">
        <v>4</v>
      </c>
      <c r="D63" s="1">
        <v>4</v>
      </c>
      <c r="E63" s="9">
        <f t="shared" si="20"/>
        <v>0</v>
      </c>
      <c r="F63" s="1">
        <v>5</v>
      </c>
      <c r="G63" s="1">
        <v>5</v>
      </c>
      <c r="H63" s="9">
        <f t="shared" si="21"/>
        <v>0</v>
      </c>
      <c r="I63" s="1">
        <v>5</v>
      </c>
      <c r="J63" s="1">
        <v>5</v>
      </c>
      <c r="K63" s="9">
        <f t="shared" si="22"/>
        <v>0</v>
      </c>
      <c r="L63" s="1">
        <v>5</v>
      </c>
      <c r="M63" s="1">
        <v>4</v>
      </c>
      <c r="N63" s="4">
        <f t="shared" si="23"/>
        <v>1</v>
      </c>
      <c r="O63" s="1">
        <v>4</v>
      </c>
      <c r="P63" s="1">
        <v>4</v>
      </c>
      <c r="Q63" s="9">
        <f t="shared" si="24"/>
        <v>0</v>
      </c>
      <c r="R63" s="1">
        <v>4</v>
      </c>
      <c r="S63" s="1">
        <v>4</v>
      </c>
      <c r="T63" s="9">
        <f t="shared" si="25"/>
        <v>0</v>
      </c>
      <c r="U63" s="1">
        <v>4</v>
      </c>
      <c r="V63" s="1">
        <v>3</v>
      </c>
      <c r="W63" s="9">
        <f t="shared" si="26"/>
        <v>1</v>
      </c>
      <c r="X63" s="1">
        <v>4</v>
      </c>
      <c r="Y63" s="1">
        <v>4</v>
      </c>
      <c r="Z63" s="4">
        <f t="shared" si="27"/>
        <v>0</v>
      </c>
      <c r="AA63" s="1">
        <v>4</v>
      </c>
      <c r="AB63" s="1">
        <v>4</v>
      </c>
      <c r="AC63" s="9">
        <f t="shared" si="28"/>
        <v>0</v>
      </c>
      <c r="AD63" s="1">
        <v>4</v>
      </c>
      <c r="AE63" s="1">
        <v>4</v>
      </c>
      <c r="AF63" s="9">
        <f t="shared" si="29"/>
        <v>0</v>
      </c>
      <c r="AG63" s="1">
        <v>4</v>
      </c>
      <c r="AH63" s="1">
        <v>4</v>
      </c>
      <c r="AI63" s="9">
        <f t="shared" si="30"/>
        <v>0</v>
      </c>
      <c r="AJ63" s="1">
        <v>4</v>
      </c>
      <c r="AK63" s="1">
        <v>4</v>
      </c>
      <c r="AL63" s="9">
        <f t="shared" si="31"/>
        <v>0</v>
      </c>
      <c r="AM63" s="1">
        <v>4</v>
      </c>
      <c r="AN63" s="1">
        <v>4</v>
      </c>
      <c r="AO63" s="9">
        <f t="shared" si="32"/>
        <v>0</v>
      </c>
      <c r="AP63" s="1">
        <v>4</v>
      </c>
      <c r="AQ63" s="1">
        <v>4</v>
      </c>
      <c r="AR63" s="9">
        <f t="shared" si="33"/>
        <v>0</v>
      </c>
      <c r="AS63" s="1">
        <v>4</v>
      </c>
      <c r="AT63" s="1">
        <v>4</v>
      </c>
      <c r="AU63" s="9">
        <f t="shared" si="34"/>
        <v>0</v>
      </c>
      <c r="AV63" s="1">
        <v>4</v>
      </c>
      <c r="AW63" s="1">
        <v>4</v>
      </c>
      <c r="AX63" s="9">
        <f t="shared" si="35"/>
        <v>0</v>
      </c>
      <c r="AY63" s="1">
        <v>4</v>
      </c>
      <c r="AZ63" s="1">
        <v>4</v>
      </c>
      <c r="BA63" s="9">
        <f t="shared" si="36"/>
        <v>0</v>
      </c>
      <c r="BB63" s="1">
        <v>4</v>
      </c>
      <c r="BC63" s="1">
        <v>4</v>
      </c>
      <c r="BD63" s="9">
        <f t="shared" si="37"/>
        <v>0</v>
      </c>
      <c r="BE63" s="1">
        <v>4</v>
      </c>
      <c r="BF63" s="1">
        <v>4</v>
      </c>
      <c r="BG63" s="9">
        <f t="shared" si="38"/>
        <v>0</v>
      </c>
      <c r="BH63" s="1">
        <v>4</v>
      </c>
      <c r="BI63" s="10">
        <v>3</v>
      </c>
      <c r="BJ63" s="4">
        <f t="shared" si="39"/>
        <v>1</v>
      </c>
    </row>
    <row r="64" spans="1:62" x14ac:dyDescent="0.2">
      <c r="A64" s="3">
        <v>62</v>
      </c>
      <c r="B64" s="3">
        <v>62</v>
      </c>
      <c r="C64" s="1">
        <v>4</v>
      </c>
      <c r="D64" s="1">
        <v>4</v>
      </c>
      <c r="E64" s="9">
        <f t="shared" si="20"/>
        <v>0</v>
      </c>
      <c r="F64" s="1">
        <v>4</v>
      </c>
      <c r="G64" s="1">
        <v>4</v>
      </c>
      <c r="H64" s="9">
        <f t="shared" si="21"/>
        <v>0</v>
      </c>
      <c r="I64" s="1">
        <v>4</v>
      </c>
      <c r="J64" s="1">
        <v>4</v>
      </c>
      <c r="K64" s="9">
        <f t="shared" si="22"/>
        <v>0</v>
      </c>
      <c r="L64" s="1">
        <v>4</v>
      </c>
      <c r="M64" s="1">
        <v>4</v>
      </c>
      <c r="N64" s="4">
        <f t="shared" si="23"/>
        <v>0</v>
      </c>
      <c r="O64" s="1">
        <v>4</v>
      </c>
      <c r="P64" s="1">
        <v>4</v>
      </c>
      <c r="Q64" s="9">
        <f t="shared" si="24"/>
        <v>0</v>
      </c>
      <c r="R64" s="1">
        <v>4</v>
      </c>
      <c r="S64" s="1">
        <v>4</v>
      </c>
      <c r="T64" s="9">
        <f t="shared" si="25"/>
        <v>0</v>
      </c>
      <c r="U64" s="1">
        <v>4</v>
      </c>
      <c r="V64" s="1">
        <v>4</v>
      </c>
      <c r="W64" s="9">
        <f t="shared" si="26"/>
        <v>0</v>
      </c>
      <c r="X64" s="1">
        <v>4</v>
      </c>
      <c r="Y64" s="1">
        <v>4</v>
      </c>
      <c r="Z64" s="4">
        <f t="shared" si="27"/>
        <v>0</v>
      </c>
      <c r="AA64" s="1">
        <v>4</v>
      </c>
      <c r="AB64" s="1">
        <v>4</v>
      </c>
      <c r="AC64" s="9">
        <f t="shared" si="28"/>
        <v>0</v>
      </c>
      <c r="AD64" s="1">
        <v>4</v>
      </c>
      <c r="AE64" s="1">
        <v>4</v>
      </c>
      <c r="AF64" s="9">
        <f t="shared" si="29"/>
        <v>0</v>
      </c>
      <c r="AG64" s="1">
        <v>4</v>
      </c>
      <c r="AH64" s="1">
        <v>4</v>
      </c>
      <c r="AI64" s="9">
        <f t="shared" si="30"/>
        <v>0</v>
      </c>
      <c r="AJ64" s="1">
        <v>4</v>
      </c>
      <c r="AK64" s="1">
        <v>4</v>
      </c>
      <c r="AL64" s="9">
        <f t="shared" si="31"/>
        <v>0</v>
      </c>
      <c r="AM64" s="1">
        <v>4</v>
      </c>
      <c r="AN64" s="1">
        <v>4</v>
      </c>
      <c r="AO64" s="9">
        <f t="shared" si="32"/>
        <v>0</v>
      </c>
      <c r="AP64" s="1">
        <v>4</v>
      </c>
      <c r="AQ64" s="1">
        <v>4</v>
      </c>
      <c r="AR64" s="9">
        <f t="shared" si="33"/>
        <v>0</v>
      </c>
      <c r="AS64" s="1">
        <v>4</v>
      </c>
      <c r="AT64" s="1">
        <v>4</v>
      </c>
      <c r="AU64" s="9">
        <f t="shared" si="34"/>
        <v>0</v>
      </c>
      <c r="AV64" s="1">
        <v>4</v>
      </c>
      <c r="AW64" s="1">
        <v>4</v>
      </c>
      <c r="AX64" s="9">
        <f t="shared" si="35"/>
        <v>0</v>
      </c>
      <c r="AY64" s="1">
        <v>4</v>
      </c>
      <c r="AZ64" s="1">
        <v>4</v>
      </c>
      <c r="BA64" s="9">
        <f t="shared" si="36"/>
        <v>0</v>
      </c>
      <c r="BB64" s="1">
        <v>4</v>
      </c>
      <c r="BC64" s="1">
        <v>4</v>
      </c>
      <c r="BD64" s="9">
        <f t="shared" si="37"/>
        <v>0</v>
      </c>
      <c r="BE64" s="1">
        <v>4</v>
      </c>
      <c r="BF64" s="1">
        <v>4</v>
      </c>
      <c r="BG64" s="9">
        <f t="shared" si="38"/>
        <v>0</v>
      </c>
      <c r="BH64" s="1">
        <v>4</v>
      </c>
      <c r="BI64" s="10">
        <v>4</v>
      </c>
      <c r="BJ64" s="4">
        <f t="shared" si="39"/>
        <v>0</v>
      </c>
    </row>
    <row r="65" spans="1:62" x14ac:dyDescent="0.2">
      <c r="A65" s="3">
        <v>63</v>
      </c>
      <c r="B65" s="3">
        <v>63</v>
      </c>
      <c r="C65" s="1">
        <v>5</v>
      </c>
      <c r="D65" s="1">
        <v>5</v>
      </c>
      <c r="E65" s="9">
        <f t="shared" si="20"/>
        <v>0</v>
      </c>
      <c r="F65" s="1">
        <v>5</v>
      </c>
      <c r="G65" s="1">
        <v>5</v>
      </c>
      <c r="H65" s="9">
        <f t="shared" si="21"/>
        <v>0</v>
      </c>
      <c r="I65" s="1">
        <v>5</v>
      </c>
      <c r="J65" s="1">
        <v>5</v>
      </c>
      <c r="K65" s="9">
        <f t="shared" si="22"/>
        <v>0</v>
      </c>
      <c r="L65" s="1">
        <v>5</v>
      </c>
      <c r="M65" s="1">
        <v>5</v>
      </c>
      <c r="N65" s="4">
        <f t="shared" si="23"/>
        <v>0</v>
      </c>
      <c r="O65" s="1">
        <v>5</v>
      </c>
      <c r="P65" s="1">
        <v>5</v>
      </c>
      <c r="Q65" s="9">
        <f t="shared" si="24"/>
        <v>0</v>
      </c>
      <c r="R65" s="1">
        <v>5</v>
      </c>
      <c r="S65" s="1">
        <v>4</v>
      </c>
      <c r="T65" s="9">
        <f t="shared" si="25"/>
        <v>1</v>
      </c>
      <c r="U65" s="1">
        <v>5</v>
      </c>
      <c r="V65" s="1">
        <v>5</v>
      </c>
      <c r="W65" s="9">
        <f t="shared" si="26"/>
        <v>0</v>
      </c>
      <c r="X65" s="1">
        <v>5</v>
      </c>
      <c r="Y65" s="1">
        <v>5</v>
      </c>
      <c r="Z65" s="4">
        <f t="shared" si="27"/>
        <v>0</v>
      </c>
      <c r="AA65" s="1">
        <v>5</v>
      </c>
      <c r="AB65" s="1">
        <v>5</v>
      </c>
      <c r="AC65" s="9">
        <f t="shared" si="28"/>
        <v>0</v>
      </c>
      <c r="AD65" s="1">
        <v>5</v>
      </c>
      <c r="AE65" s="1">
        <v>5</v>
      </c>
      <c r="AF65" s="9">
        <f t="shared" si="29"/>
        <v>0</v>
      </c>
      <c r="AG65" s="1">
        <v>5</v>
      </c>
      <c r="AH65" s="1">
        <v>5</v>
      </c>
      <c r="AI65" s="9">
        <f t="shared" si="30"/>
        <v>0</v>
      </c>
      <c r="AJ65" s="1">
        <v>5</v>
      </c>
      <c r="AK65" s="1">
        <v>5</v>
      </c>
      <c r="AL65" s="9">
        <f t="shared" si="31"/>
        <v>0</v>
      </c>
      <c r="AM65" s="1">
        <v>5</v>
      </c>
      <c r="AN65" s="1">
        <v>4</v>
      </c>
      <c r="AO65" s="9">
        <f t="shared" si="32"/>
        <v>1</v>
      </c>
      <c r="AP65" s="1">
        <v>5</v>
      </c>
      <c r="AQ65" s="1">
        <v>5</v>
      </c>
      <c r="AR65" s="9">
        <f t="shared" si="33"/>
        <v>0</v>
      </c>
      <c r="AS65" s="1">
        <v>5</v>
      </c>
      <c r="AT65" s="1">
        <v>5</v>
      </c>
      <c r="AU65" s="9">
        <f t="shared" si="34"/>
        <v>0</v>
      </c>
      <c r="AV65" s="1">
        <v>5</v>
      </c>
      <c r="AW65" s="1">
        <v>5</v>
      </c>
      <c r="AX65" s="9">
        <f t="shared" si="35"/>
        <v>0</v>
      </c>
      <c r="AY65" s="1">
        <v>5</v>
      </c>
      <c r="AZ65" s="1">
        <v>4</v>
      </c>
      <c r="BA65" s="9">
        <f t="shared" si="36"/>
        <v>1</v>
      </c>
      <c r="BB65" s="1">
        <v>5</v>
      </c>
      <c r="BC65" s="1">
        <v>5</v>
      </c>
      <c r="BD65" s="9">
        <f t="shared" si="37"/>
        <v>0</v>
      </c>
      <c r="BE65" s="1">
        <v>5</v>
      </c>
      <c r="BF65" s="1">
        <v>5</v>
      </c>
      <c r="BG65" s="9">
        <f t="shared" si="38"/>
        <v>0</v>
      </c>
      <c r="BH65" s="1">
        <v>5</v>
      </c>
      <c r="BI65" s="10">
        <v>5</v>
      </c>
      <c r="BJ65" s="4">
        <f t="shared" si="39"/>
        <v>0</v>
      </c>
    </row>
    <row r="66" spans="1:62" x14ac:dyDescent="0.2">
      <c r="A66" s="3">
        <v>64</v>
      </c>
      <c r="B66" s="3">
        <v>64</v>
      </c>
      <c r="C66" s="1">
        <v>5</v>
      </c>
      <c r="D66" s="1">
        <v>5</v>
      </c>
      <c r="E66" s="9">
        <f t="shared" si="20"/>
        <v>0</v>
      </c>
      <c r="F66" s="1">
        <v>4</v>
      </c>
      <c r="G66" s="1">
        <v>3</v>
      </c>
      <c r="H66" s="9">
        <f t="shared" si="21"/>
        <v>1</v>
      </c>
      <c r="I66" s="1">
        <v>4</v>
      </c>
      <c r="J66" s="1">
        <v>4</v>
      </c>
      <c r="K66" s="9">
        <f t="shared" si="22"/>
        <v>0</v>
      </c>
      <c r="L66" s="1">
        <v>4</v>
      </c>
      <c r="M66" s="1">
        <v>4</v>
      </c>
      <c r="N66" s="4">
        <f t="shared" si="23"/>
        <v>0</v>
      </c>
      <c r="O66" s="1">
        <v>5</v>
      </c>
      <c r="P66" s="1">
        <v>5</v>
      </c>
      <c r="Q66" s="9">
        <f t="shared" si="24"/>
        <v>0</v>
      </c>
      <c r="R66" s="1">
        <v>5</v>
      </c>
      <c r="S66" s="1">
        <v>5</v>
      </c>
      <c r="T66" s="9">
        <f t="shared" si="25"/>
        <v>0</v>
      </c>
      <c r="U66" s="1">
        <v>5</v>
      </c>
      <c r="V66" s="1">
        <v>5</v>
      </c>
      <c r="W66" s="9">
        <f t="shared" si="26"/>
        <v>0</v>
      </c>
      <c r="X66" s="1">
        <v>4</v>
      </c>
      <c r="Y66" s="1">
        <v>4</v>
      </c>
      <c r="Z66" s="4">
        <f t="shared" si="27"/>
        <v>0</v>
      </c>
      <c r="AA66" s="1">
        <v>5</v>
      </c>
      <c r="AB66" s="1">
        <v>5</v>
      </c>
      <c r="AC66" s="9">
        <f t="shared" si="28"/>
        <v>0</v>
      </c>
      <c r="AD66" s="1">
        <v>5</v>
      </c>
      <c r="AE66" s="1">
        <v>5</v>
      </c>
      <c r="AF66" s="9">
        <f t="shared" si="29"/>
        <v>0</v>
      </c>
      <c r="AG66" s="1">
        <v>5</v>
      </c>
      <c r="AH66" s="1">
        <v>5</v>
      </c>
      <c r="AI66" s="9">
        <f t="shared" si="30"/>
        <v>0</v>
      </c>
      <c r="AJ66" s="1">
        <v>5</v>
      </c>
      <c r="AK66" s="1">
        <v>5</v>
      </c>
      <c r="AL66" s="9">
        <f t="shared" si="31"/>
        <v>0</v>
      </c>
      <c r="AM66" s="1">
        <v>5</v>
      </c>
      <c r="AN66" s="1">
        <v>5</v>
      </c>
      <c r="AO66" s="9">
        <f t="shared" si="32"/>
        <v>0</v>
      </c>
      <c r="AP66" s="1">
        <v>5</v>
      </c>
      <c r="AQ66" s="1">
        <v>5</v>
      </c>
      <c r="AR66" s="9">
        <f t="shared" si="33"/>
        <v>0</v>
      </c>
      <c r="AS66" s="1">
        <v>5</v>
      </c>
      <c r="AT66" s="1">
        <v>5</v>
      </c>
      <c r="AU66" s="9">
        <f t="shared" si="34"/>
        <v>0</v>
      </c>
      <c r="AV66" s="1">
        <v>5</v>
      </c>
      <c r="AW66" s="1">
        <v>5</v>
      </c>
      <c r="AX66" s="9">
        <f t="shared" si="35"/>
        <v>0</v>
      </c>
      <c r="AY66" s="1">
        <v>5</v>
      </c>
      <c r="AZ66" s="1">
        <v>5</v>
      </c>
      <c r="BA66" s="9">
        <f t="shared" si="36"/>
        <v>0</v>
      </c>
      <c r="BB66" s="1">
        <v>5</v>
      </c>
      <c r="BC66" s="1">
        <v>5</v>
      </c>
      <c r="BD66" s="9">
        <f t="shared" si="37"/>
        <v>0</v>
      </c>
      <c r="BE66" s="1">
        <v>5</v>
      </c>
      <c r="BF66" s="1">
        <v>5</v>
      </c>
      <c r="BG66" s="9">
        <f t="shared" si="38"/>
        <v>0</v>
      </c>
      <c r="BH66" s="1">
        <v>4</v>
      </c>
      <c r="BI66" s="10">
        <v>4</v>
      </c>
      <c r="BJ66" s="4">
        <f t="shared" si="39"/>
        <v>0</v>
      </c>
    </row>
    <row r="67" spans="1:62" x14ac:dyDescent="0.2">
      <c r="A67" s="3">
        <v>65</v>
      </c>
      <c r="B67" s="3">
        <v>65</v>
      </c>
      <c r="C67" s="1">
        <v>4</v>
      </c>
      <c r="D67" s="1">
        <v>4</v>
      </c>
      <c r="E67" s="9">
        <f t="shared" ref="E67:E98" si="40">C67-D67</f>
        <v>0</v>
      </c>
      <c r="F67" s="1">
        <v>5</v>
      </c>
      <c r="G67" s="1">
        <v>5</v>
      </c>
      <c r="H67" s="9">
        <f t="shared" ref="H67:H98" si="41">F67-G67</f>
        <v>0</v>
      </c>
      <c r="I67" s="1">
        <v>5</v>
      </c>
      <c r="J67" s="1">
        <v>5</v>
      </c>
      <c r="K67" s="9">
        <f t="shared" ref="K67:K98" si="42">I67-J67</f>
        <v>0</v>
      </c>
      <c r="L67" s="1">
        <v>5</v>
      </c>
      <c r="M67" s="1">
        <v>5</v>
      </c>
      <c r="N67" s="4">
        <f t="shared" ref="N67:N98" si="43">L67-M67</f>
        <v>0</v>
      </c>
      <c r="O67" s="1">
        <v>5</v>
      </c>
      <c r="P67" s="1">
        <v>5</v>
      </c>
      <c r="Q67" s="9">
        <f t="shared" ref="Q67:Q98" si="44">O67-P67</f>
        <v>0</v>
      </c>
      <c r="R67" s="1">
        <v>5</v>
      </c>
      <c r="S67" s="1">
        <v>4</v>
      </c>
      <c r="T67" s="9">
        <f t="shared" ref="T67:T98" si="45">R67-S67</f>
        <v>1</v>
      </c>
      <c r="U67" s="1">
        <v>5</v>
      </c>
      <c r="V67" s="1">
        <v>5</v>
      </c>
      <c r="W67" s="9">
        <f t="shared" ref="W67:W98" si="46">U67-V67</f>
        <v>0</v>
      </c>
      <c r="X67" s="1">
        <v>5</v>
      </c>
      <c r="Y67" s="1">
        <v>5</v>
      </c>
      <c r="Z67" s="4">
        <f t="shared" ref="Z67:Z98" si="47">X67-Y67</f>
        <v>0</v>
      </c>
      <c r="AA67" s="1">
        <v>5</v>
      </c>
      <c r="AB67" s="1">
        <v>5</v>
      </c>
      <c r="AC67" s="9">
        <f t="shared" ref="AC67:AC98" si="48">AA67-AB67</f>
        <v>0</v>
      </c>
      <c r="AD67" s="1">
        <v>5</v>
      </c>
      <c r="AE67" s="1">
        <v>5</v>
      </c>
      <c r="AF67" s="9">
        <f t="shared" ref="AF67:AF98" si="49">AD67-AE67</f>
        <v>0</v>
      </c>
      <c r="AG67" s="1">
        <v>5</v>
      </c>
      <c r="AH67" s="1">
        <v>5</v>
      </c>
      <c r="AI67" s="9">
        <f t="shared" ref="AI67:AI98" si="50">AG67-AH67</f>
        <v>0</v>
      </c>
      <c r="AJ67" s="1">
        <v>5</v>
      </c>
      <c r="AK67" s="1">
        <v>5</v>
      </c>
      <c r="AL67" s="9">
        <f t="shared" ref="AL67:AL98" si="51">AJ67-AK67</f>
        <v>0</v>
      </c>
      <c r="AM67" s="1">
        <v>5</v>
      </c>
      <c r="AN67" s="1">
        <v>5</v>
      </c>
      <c r="AO67" s="9">
        <f t="shared" ref="AO67:AO98" si="52">AM67-AN67</f>
        <v>0</v>
      </c>
      <c r="AP67" s="1">
        <v>5</v>
      </c>
      <c r="AQ67" s="1">
        <v>5</v>
      </c>
      <c r="AR67" s="9">
        <f t="shared" ref="AR67:AR98" si="53">AP67-AQ67</f>
        <v>0</v>
      </c>
      <c r="AS67" s="1">
        <v>5</v>
      </c>
      <c r="AT67" s="1">
        <v>5</v>
      </c>
      <c r="AU67" s="9">
        <f t="shared" ref="AU67:AU98" si="54">AS67-AT67</f>
        <v>0</v>
      </c>
      <c r="AV67" s="1">
        <v>5</v>
      </c>
      <c r="AW67" s="1">
        <v>5</v>
      </c>
      <c r="AX67" s="9">
        <f t="shared" ref="AX67:AX98" si="55">AV67-AW67</f>
        <v>0</v>
      </c>
      <c r="AY67" s="1">
        <v>5</v>
      </c>
      <c r="AZ67" s="1">
        <v>5</v>
      </c>
      <c r="BA67" s="9">
        <f t="shared" ref="BA67:BA98" si="56">AY67-AZ67</f>
        <v>0</v>
      </c>
      <c r="BB67" s="1">
        <v>5</v>
      </c>
      <c r="BC67" s="1">
        <v>5</v>
      </c>
      <c r="BD67" s="9">
        <f t="shared" ref="BD67:BD98" si="57">BB67-BC67</f>
        <v>0</v>
      </c>
      <c r="BE67" s="1">
        <v>5</v>
      </c>
      <c r="BF67" s="1">
        <v>5</v>
      </c>
      <c r="BG67" s="9">
        <f t="shared" ref="BG67:BG98" si="58">BE67-BF67</f>
        <v>0</v>
      </c>
      <c r="BH67" s="1">
        <v>5</v>
      </c>
      <c r="BI67" s="10">
        <v>5</v>
      </c>
      <c r="BJ67" s="4">
        <f t="shared" ref="BJ67:BJ98" si="59">BH67-BI67</f>
        <v>0</v>
      </c>
    </row>
    <row r="68" spans="1:62" x14ac:dyDescent="0.2">
      <c r="A68" s="3">
        <v>66</v>
      </c>
      <c r="B68" s="3">
        <v>66</v>
      </c>
      <c r="C68" s="1">
        <v>5</v>
      </c>
      <c r="D68" s="1">
        <v>5</v>
      </c>
      <c r="E68" s="9">
        <f t="shared" si="40"/>
        <v>0</v>
      </c>
      <c r="F68" s="1">
        <v>5</v>
      </c>
      <c r="G68" s="1">
        <v>5</v>
      </c>
      <c r="H68" s="9">
        <f t="shared" si="41"/>
        <v>0</v>
      </c>
      <c r="I68" s="1">
        <v>5</v>
      </c>
      <c r="J68" s="1">
        <v>4</v>
      </c>
      <c r="K68" s="9">
        <f t="shared" si="42"/>
        <v>1</v>
      </c>
      <c r="L68" s="1">
        <v>5</v>
      </c>
      <c r="M68" s="1">
        <v>5</v>
      </c>
      <c r="N68" s="4">
        <f t="shared" si="43"/>
        <v>0</v>
      </c>
      <c r="O68" s="1">
        <v>5</v>
      </c>
      <c r="P68" s="1">
        <v>5</v>
      </c>
      <c r="Q68" s="9">
        <f t="shared" si="44"/>
        <v>0</v>
      </c>
      <c r="R68" s="1">
        <v>5</v>
      </c>
      <c r="S68" s="1">
        <v>5</v>
      </c>
      <c r="T68" s="9">
        <f t="shared" si="45"/>
        <v>0</v>
      </c>
      <c r="U68" s="1">
        <v>5</v>
      </c>
      <c r="V68" s="1">
        <v>5</v>
      </c>
      <c r="W68" s="9">
        <f t="shared" si="46"/>
        <v>0</v>
      </c>
      <c r="X68" s="1">
        <v>5</v>
      </c>
      <c r="Y68" s="1">
        <v>5</v>
      </c>
      <c r="Z68" s="4">
        <f t="shared" si="47"/>
        <v>0</v>
      </c>
      <c r="AA68" s="1">
        <v>5</v>
      </c>
      <c r="AB68" s="1">
        <v>5</v>
      </c>
      <c r="AC68" s="9">
        <f t="shared" si="48"/>
        <v>0</v>
      </c>
      <c r="AD68" s="1">
        <v>5</v>
      </c>
      <c r="AE68" s="1">
        <v>5</v>
      </c>
      <c r="AF68" s="9">
        <f t="shared" si="49"/>
        <v>0</v>
      </c>
      <c r="AG68" s="1">
        <v>5</v>
      </c>
      <c r="AH68" s="1">
        <v>5</v>
      </c>
      <c r="AI68" s="9">
        <f t="shared" si="50"/>
        <v>0</v>
      </c>
      <c r="AJ68" s="1">
        <v>5</v>
      </c>
      <c r="AK68" s="1">
        <v>4</v>
      </c>
      <c r="AL68" s="9">
        <f t="shared" si="51"/>
        <v>1</v>
      </c>
      <c r="AM68" s="1">
        <v>5</v>
      </c>
      <c r="AN68" s="1">
        <v>5</v>
      </c>
      <c r="AO68" s="9">
        <f t="shared" si="52"/>
        <v>0</v>
      </c>
      <c r="AP68" s="1">
        <v>5</v>
      </c>
      <c r="AQ68" s="1">
        <v>5</v>
      </c>
      <c r="AR68" s="9">
        <f t="shared" si="53"/>
        <v>0</v>
      </c>
      <c r="AS68" s="1">
        <v>5</v>
      </c>
      <c r="AT68" s="1">
        <v>5</v>
      </c>
      <c r="AU68" s="9">
        <f t="shared" si="54"/>
        <v>0</v>
      </c>
      <c r="AV68" s="1">
        <v>5</v>
      </c>
      <c r="AW68" s="1">
        <v>5</v>
      </c>
      <c r="AX68" s="9">
        <f t="shared" si="55"/>
        <v>0</v>
      </c>
      <c r="AY68" s="1">
        <v>5</v>
      </c>
      <c r="AZ68" s="1">
        <v>5</v>
      </c>
      <c r="BA68" s="9">
        <f t="shared" si="56"/>
        <v>0</v>
      </c>
      <c r="BB68" s="1">
        <v>5</v>
      </c>
      <c r="BC68" s="1">
        <v>5</v>
      </c>
      <c r="BD68" s="9">
        <f t="shared" si="57"/>
        <v>0</v>
      </c>
      <c r="BE68" s="1">
        <v>5</v>
      </c>
      <c r="BF68" s="1">
        <v>5</v>
      </c>
      <c r="BG68" s="9">
        <f t="shared" si="58"/>
        <v>0</v>
      </c>
      <c r="BH68" s="1">
        <v>5</v>
      </c>
      <c r="BI68" s="10">
        <v>5</v>
      </c>
      <c r="BJ68" s="4">
        <f t="shared" si="59"/>
        <v>0</v>
      </c>
    </row>
    <row r="69" spans="1:62" x14ac:dyDescent="0.2">
      <c r="A69" s="3">
        <v>67</v>
      </c>
      <c r="B69" s="3">
        <v>67</v>
      </c>
      <c r="C69" s="1">
        <v>5</v>
      </c>
      <c r="D69" s="1">
        <v>5</v>
      </c>
      <c r="E69" s="9">
        <f t="shared" si="40"/>
        <v>0</v>
      </c>
      <c r="F69" s="1">
        <v>4</v>
      </c>
      <c r="G69" s="1">
        <v>4</v>
      </c>
      <c r="H69" s="9">
        <f t="shared" si="41"/>
        <v>0</v>
      </c>
      <c r="I69" s="1">
        <v>4</v>
      </c>
      <c r="J69" s="1">
        <v>4</v>
      </c>
      <c r="K69" s="9">
        <f t="shared" si="42"/>
        <v>0</v>
      </c>
      <c r="L69" s="1">
        <v>4</v>
      </c>
      <c r="M69" s="1">
        <v>4</v>
      </c>
      <c r="N69" s="4">
        <f t="shared" si="43"/>
        <v>0</v>
      </c>
      <c r="O69" s="1">
        <v>5</v>
      </c>
      <c r="P69" s="1">
        <v>5</v>
      </c>
      <c r="Q69" s="9">
        <f t="shared" si="44"/>
        <v>0</v>
      </c>
      <c r="R69" s="1">
        <v>4</v>
      </c>
      <c r="S69" s="1">
        <v>4</v>
      </c>
      <c r="T69" s="9">
        <f t="shared" si="45"/>
        <v>0</v>
      </c>
      <c r="U69" s="1">
        <v>4</v>
      </c>
      <c r="V69" s="1">
        <v>4</v>
      </c>
      <c r="W69" s="9">
        <f t="shared" si="46"/>
        <v>0</v>
      </c>
      <c r="X69" s="1">
        <v>4</v>
      </c>
      <c r="Y69" s="1">
        <v>4</v>
      </c>
      <c r="Z69" s="4">
        <f t="shared" si="47"/>
        <v>0</v>
      </c>
      <c r="AA69" s="1">
        <v>4</v>
      </c>
      <c r="AB69" s="1">
        <v>4</v>
      </c>
      <c r="AC69" s="9">
        <f t="shared" si="48"/>
        <v>0</v>
      </c>
      <c r="AD69" s="1">
        <v>4</v>
      </c>
      <c r="AE69" s="1">
        <v>4</v>
      </c>
      <c r="AF69" s="9">
        <f t="shared" si="49"/>
        <v>0</v>
      </c>
      <c r="AG69" s="1">
        <v>4</v>
      </c>
      <c r="AH69" s="1">
        <v>4</v>
      </c>
      <c r="AI69" s="9">
        <f t="shared" si="50"/>
        <v>0</v>
      </c>
      <c r="AJ69" s="1">
        <v>4</v>
      </c>
      <c r="AK69" s="1">
        <v>4</v>
      </c>
      <c r="AL69" s="9">
        <f t="shared" si="51"/>
        <v>0</v>
      </c>
      <c r="AM69" s="1">
        <v>4</v>
      </c>
      <c r="AN69" s="1">
        <v>4</v>
      </c>
      <c r="AO69" s="9">
        <f t="shared" si="52"/>
        <v>0</v>
      </c>
      <c r="AP69" s="1">
        <v>4</v>
      </c>
      <c r="AQ69" s="1">
        <v>4</v>
      </c>
      <c r="AR69" s="9">
        <f t="shared" si="53"/>
        <v>0</v>
      </c>
      <c r="AS69" s="1">
        <v>4</v>
      </c>
      <c r="AT69" s="1">
        <v>4</v>
      </c>
      <c r="AU69" s="9">
        <f t="shared" si="54"/>
        <v>0</v>
      </c>
      <c r="AV69" s="1">
        <v>4</v>
      </c>
      <c r="AW69" s="1">
        <v>4</v>
      </c>
      <c r="AX69" s="9">
        <f t="shared" si="55"/>
        <v>0</v>
      </c>
      <c r="AY69" s="1">
        <v>4</v>
      </c>
      <c r="AZ69" s="1">
        <v>4</v>
      </c>
      <c r="BA69" s="9">
        <f t="shared" si="56"/>
        <v>0</v>
      </c>
      <c r="BB69" s="1">
        <v>4</v>
      </c>
      <c r="BC69" s="1">
        <v>4</v>
      </c>
      <c r="BD69" s="9">
        <f t="shared" si="57"/>
        <v>0</v>
      </c>
      <c r="BE69" s="1">
        <v>4</v>
      </c>
      <c r="BF69" s="1">
        <v>4</v>
      </c>
      <c r="BG69" s="9">
        <f t="shared" si="58"/>
        <v>0</v>
      </c>
      <c r="BH69" s="1">
        <v>4</v>
      </c>
      <c r="BI69" s="10">
        <v>4</v>
      </c>
      <c r="BJ69" s="4">
        <f t="shared" si="59"/>
        <v>0</v>
      </c>
    </row>
    <row r="70" spans="1:62" x14ac:dyDescent="0.2">
      <c r="A70" s="3">
        <v>68</v>
      </c>
      <c r="B70" s="3">
        <v>68</v>
      </c>
      <c r="C70" s="1">
        <v>5</v>
      </c>
      <c r="D70" s="1">
        <v>5</v>
      </c>
      <c r="E70" s="9">
        <f t="shared" si="40"/>
        <v>0</v>
      </c>
      <c r="F70" s="1">
        <v>5</v>
      </c>
      <c r="G70" s="1">
        <v>5</v>
      </c>
      <c r="H70" s="9">
        <f t="shared" si="41"/>
        <v>0</v>
      </c>
      <c r="I70" s="1">
        <v>5</v>
      </c>
      <c r="J70" s="1">
        <v>5</v>
      </c>
      <c r="K70" s="9">
        <f t="shared" si="42"/>
        <v>0</v>
      </c>
      <c r="L70" s="1">
        <v>4</v>
      </c>
      <c r="M70" s="1">
        <v>4</v>
      </c>
      <c r="N70" s="4">
        <f t="shared" si="43"/>
        <v>0</v>
      </c>
      <c r="O70" s="1">
        <v>5</v>
      </c>
      <c r="P70" s="1">
        <v>5</v>
      </c>
      <c r="Q70" s="9">
        <f t="shared" si="44"/>
        <v>0</v>
      </c>
      <c r="R70" s="1">
        <v>4</v>
      </c>
      <c r="S70" s="1">
        <v>4</v>
      </c>
      <c r="T70" s="9">
        <f t="shared" si="45"/>
        <v>0</v>
      </c>
      <c r="U70" s="1">
        <v>4</v>
      </c>
      <c r="V70" s="1">
        <v>4</v>
      </c>
      <c r="W70" s="9">
        <f t="shared" si="46"/>
        <v>0</v>
      </c>
      <c r="X70" s="1">
        <v>4</v>
      </c>
      <c r="Y70" s="1">
        <v>4</v>
      </c>
      <c r="Z70" s="4">
        <f t="shared" si="47"/>
        <v>0</v>
      </c>
      <c r="AA70" s="1">
        <v>5</v>
      </c>
      <c r="AB70" s="1">
        <v>5</v>
      </c>
      <c r="AC70" s="9">
        <f t="shared" si="48"/>
        <v>0</v>
      </c>
      <c r="AD70" s="1">
        <v>5</v>
      </c>
      <c r="AE70" s="1">
        <v>5</v>
      </c>
      <c r="AF70" s="9">
        <f t="shared" si="49"/>
        <v>0</v>
      </c>
      <c r="AG70" s="1">
        <v>4</v>
      </c>
      <c r="AH70" s="1">
        <v>4</v>
      </c>
      <c r="AI70" s="9">
        <f t="shared" si="50"/>
        <v>0</v>
      </c>
      <c r="AJ70" s="1">
        <v>5</v>
      </c>
      <c r="AK70" s="1">
        <v>5</v>
      </c>
      <c r="AL70" s="9">
        <f t="shared" si="51"/>
        <v>0</v>
      </c>
      <c r="AM70" s="1">
        <v>5</v>
      </c>
      <c r="AN70" s="1">
        <v>5</v>
      </c>
      <c r="AO70" s="9">
        <f t="shared" si="52"/>
        <v>0</v>
      </c>
      <c r="AP70" s="1">
        <v>5</v>
      </c>
      <c r="AQ70" s="1">
        <v>5</v>
      </c>
      <c r="AR70" s="9">
        <f t="shared" si="53"/>
        <v>0</v>
      </c>
      <c r="AS70" s="1">
        <v>5</v>
      </c>
      <c r="AT70" s="1">
        <v>4</v>
      </c>
      <c r="AU70" s="9">
        <f t="shared" si="54"/>
        <v>1</v>
      </c>
      <c r="AV70" s="1">
        <v>4</v>
      </c>
      <c r="AW70" s="1">
        <v>4</v>
      </c>
      <c r="AX70" s="9">
        <f t="shared" si="55"/>
        <v>0</v>
      </c>
      <c r="AY70" s="1">
        <v>5</v>
      </c>
      <c r="AZ70" s="1">
        <v>5</v>
      </c>
      <c r="BA70" s="9">
        <f t="shared" si="56"/>
        <v>0</v>
      </c>
      <c r="BB70" s="1">
        <v>5</v>
      </c>
      <c r="BC70" s="1">
        <v>5</v>
      </c>
      <c r="BD70" s="9">
        <f t="shared" si="57"/>
        <v>0</v>
      </c>
      <c r="BE70" s="1">
        <v>5</v>
      </c>
      <c r="BF70" s="1">
        <v>5</v>
      </c>
      <c r="BG70" s="9">
        <f t="shared" si="58"/>
        <v>0</v>
      </c>
      <c r="BH70" s="1">
        <v>5</v>
      </c>
      <c r="BI70" s="10">
        <v>5</v>
      </c>
      <c r="BJ70" s="4">
        <f t="shared" si="59"/>
        <v>0</v>
      </c>
    </row>
    <row r="71" spans="1:62" x14ac:dyDescent="0.2">
      <c r="A71" s="3">
        <v>69</v>
      </c>
      <c r="B71" s="3">
        <v>69</v>
      </c>
      <c r="C71" s="1">
        <v>4</v>
      </c>
      <c r="D71" s="1">
        <v>4</v>
      </c>
      <c r="E71" s="9">
        <f t="shared" si="40"/>
        <v>0</v>
      </c>
      <c r="F71" s="1">
        <v>4</v>
      </c>
      <c r="G71" s="1">
        <v>4</v>
      </c>
      <c r="H71" s="9">
        <f t="shared" si="41"/>
        <v>0</v>
      </c>
      <c r="I71" s="1">
        <v>4</v>
      </c>
      <c r="J71" s="1">
        <v>4</v>
      </c>
      <c r="K71" s="9">
        <f t="shared" si="42"/>
        <v>0</v>
      </c>
      <c r="L71" s="1">
        <v>4</v>
      </c>
      <c r="M71" s="1">
        <v>4</v>
      </c>
      <c r="N71" s="4">
        <f t="shared" si="43"/>
        <v>0</v>
      </c>
      <c r="O71" s="1">
        <v>4</v>
      </c>
      <c r="P71" s="1">
        <v>4</v>
      </c>
      <c r="Q71" s="9">
        <f t="shared" si="44"/>
        <v>0</v>
      </c>
      <c r="R71" s="1">
        <v>4</v>
      </c>
      <c r="S71" s="1">
        <v>4</v>
      </c>
      <c r="T71" s="9">
        <f t="shared" si="45"/>
        <v>0</v>
      </c>
      <c r="U71" s="1">
        <v>4</v>
      </c>
      <c r="V71" s="1">
        <v>4</v>
      </c>
      <c r="W71" s="9">
        <f t="shared" si="46"/>
        <v>0</v>
      </c>
      <c r="X71" s="1">
        <v>3</v>
      </c>
      <c r="Y71" s="1">
        <v>3</v>
      </c>
      <c r="Z71" s="4">
        <f t="shared" si="47"/>
        <v>0</v>
      </c>
      <c r="AA71" s="1">
        <v>3</v>
      </c>
      <c r="AB71" s="1">
        <v>3</v>
      </c>
      <c r="AC71" s="9">
        <f t="shared" si="48"/>
        <v>0</v>
      </c>
      <c r="AD71" s="1">
        <v>3</v>
      </c>
      <c r="AE71" s="1">
        <v>3</v>
      </c>
      <c r="AF71" s="9">
        <f t="shared" si="49"/>
        <v>0</v>
      </c>
      <c r="AG71" s="1">
        <v>3</v>
      </c>
      <c r="AH71" s="1">
        <v>3</v>
      </c>
      <c r="AI71" s="9">
        <f t="shared" si="50"/>
        <v>0</v>
      </c>
      <c r="AJ71" s="1">
        <v>3</v>
      </c>
      <c r="AK71" s="1">
        <v>3</v>
      </c>
      <c r="AL71" s="9">
        <f t="shared" si="51"/>
        <v>0</v>
      </c>
      <c r="AM71" s="1">
        <v>4</v>
      </c>
      <c r="AN71" s="1">
        <v>4</v>
      </c>
      <c r="AO71" s="9">
        <f t="shared" si="52"/>
        <v>0</v>
      </c>
      <c r="AP71" s="1">
        <v>4</v>
      </c>
      <c r="AQ71" s="1">
        <v>4</v>
      </c>
      <c r="AR71" s="9">
        <f t="shared" si="53"/>
        <v>0</v>
      </c>
      <c r="AS71" s="1">
        <v>4</v>
      </c>
      <c r="AT71" s="1">
        <v>4</v>
      </c>
      <c r="AU71" s="9">
        <f t="shared" si="54"/>
        <v>0</v>
      </c>
      <c r="AV71" s="1">
        <v>4</v>
      </c>
      <c r="AW71" s="1">
        <v>4</v>
      </c>
      <c r="AX71" s="9">
        <f t="shared" si="55"/>
        <v>0</v>
      </c>
      <c r="AY71" s="1">
        <v>4</v>
      </c>
      <c r="AZ71" s="1">
        <v>4</v>
      </c>
      <c r="BA71" s="9">
        <f t="shared" si="56"/>
        <v>0</v>
      </c>
      <c r="BB71" s="1">
        <v>4</v>
      </c>
      <c r="BC71" s="1">
        <v>4</v>
      </c>
      <c r="BD71" s="9">
        <f t="shared" si="57"/>
        <v>0</v>
      </c>
      <c r="BE71" s="1">
        <v>4</v>
      </c>
      <c r="BF71" s="1">
        <v>4</v>
      </c>
      <c r="BG71" s="9">
        <f t="shared" si="58"/>
        <v>0</v>
      </c>
      <c r="BH71" s="1">
        <v>4</v>
      </c>
      <c r="BI71" s="10">
        <v>4</v>
      </c>
      <c r="BJ71" s="4">
        <f t="shared" si="59"/>
        <v>0</v>
      </c>
    </row>
    <row r="72" spans="1:62" x14ac:dyDescent="0.2">
      <c r="A72" s="3">
        <v>70</v>
      </c>
      <c r="B72" s="3">
        <v>70</v>
      </c>
      <c r="C72" s="1">
        <v>4</v>
      </c>
      <c r="D72" s="1">
        <v>4</v>
      </c>
      <c r="E72" s="9">
        <f t="shared" si="40"/>
        <v>0</v>
      </c>
      <c r="F72" s="1">
        <v>4</v>
      </c>
      <c r="G72" s="1">
        <v>4</v>
      </c>
      <c r="H72" s="9">
        <f t="shared" si="41"/>
        <v>0</v>
      </c>
      <c r="I72" s="1">
        <v>4</v>
      </c>
      <c r="J72" s="1">
        <v>4</v>
      </c>
      <c r="K72" s="9">
        <f t="shared" si="42"/>
        <v>0</v>
      </c>
      <c r="L72" s="1">
        <v>4</v>
      </c>
      <c r="M72" s="1">
        <v>4</v>
      </c>
      <c r="N72" s="4">
        <f t="shared" si="43"/>
        <v>0</v>
      </c>
      <c r="O72" s="1">
        <v>4</v>
      </c>
      <c r="P72" s="1">
        <v>4</v>
      </c>
      <c r="Q72" s="9">
        <f t="shared" si="44"/>
        <v>0</v>
      </c>
      <c r="R72" s="1">
        <v>4</v>
      </c>
      <c r="S72" s="1">
        <v>4</v>
      </c>
      <c r="T72" s="9">
        <f t="shared" si="45"/>
        <v>0</v>
      </c>
      <c r="U72" s="1">
        <v>4</v>
      </c>
      <c r="V72" s="1">
        <v>4</v>
      </c>
      <c r="W72" s="9">
        <f t="shared" si="46"/>
        <v>0</v>
      </c>
      <c r="X72" s="1">
        <v>4</v>
      </c>
      <c r="Y72" s="1">
        <v>4</v>
      </c>
      <c r="Z72" s="4">
        <f t="shared" si="47"/>
        <v>0</v>
      </c>
      <c r="AA72" s="1">
        <v>4</v>
      </c>
      <c r="AB72" s="1">
        <v>4</v>
      </c>
      <c r="AC72" s="9">
        <f t="shared" si="48"/>
        <v>0</v>
      </c>
      <c r="AD72" s="1">
        <v>4</v>
      </c>
      <c r="AE72" s="1">
        <v>4</v>
      </c>
      <c r="AF72" s="9">
        <f t="shared" si="49"/>
        <v>0</v>
      </c>
      <c r="AG72" s="1">
        <v>4</v>
      </c>
      <c r="AH72" s="1">
        <v>4</v>
      </c>
      <c r="AI72" s="9">
        <f t="shared" si="50"/>
        <v>0</v>
      </c>
      <c r="AJ72" s="1">
        <v>4</v>
      </c>
      <c r="AK72" s="1">
        <v>4</v>
      </c>
      <c r="AL72" s="9">
        <f t="shared" si="51"/>
        <v>0</v>
      </c>
      <c r="AM72" s="1">
        <v>4</v>
      </c>
      <c r="AN72" s="1">
        <v>4</v>
      </c>
      <c r="AO72" s="9">
        <f t="shared" si="52"/>
        <v>0</v>
      </c>
      <c r="AP72" s="1">
        <v>4</v>
      </c>
      <c r="AQ72" s="1">
        <v>4</v>
      </c>
      <c r="AR72" s="9">
        <f t="shared" si="53"/>
        <v>0</v>
      </c>
      <c r="AS72" s="1">
        <v>4</v>
      </c>
      <c r="AT72" s="1">
        <v>4</v>
      </c>
      <c r="AU72" s="9">
        <f t="shared" si="54"/>
        <v>0</v>
      </c>
      <c r="AV72" s="1">
        <v>4</v>
      </c>
      <c r="AW72" s="1">
        <v>4</v>
      </c>
      <c r="AX72" s="9">
        <f t="shared" si="55"/>
        <v>0</v>
      </c>
      <c r="AY72" s="1">
        <v>4</v>
      </c>
      <c r="AZ72" s="1">
        <v>4</v>
      </c>
      <c r="BA72" s="9">
        <f t="shared" si="56"/>
        <v>0</v>
      </c>
      <c r="BB72" s="1">
        <v>4</v>
      </c>
      <c r="BC72" s="1">
        <v>4</v>
      </c>
      <c r="BD72" s="9">
        <f t="shared" si="57"/>
        <v>0</v>
      </c>
      <c r="BE72" s="1">
        <v>4</v>
      </c>
      <c r="BF72" s="1">
        <v>4</v>
      </c>
      <c r="BG72" s="9">
        <f t="shared" si="58"/>
        <v>0</v>
      </c>
      <c r="BH72" s="1">
        <v>4</v>
      </c>
      <c r="BI72" s="10">
        <v>4</v>
      </c>
      <c r="BJ72" s="4">
        <f t="shared" si="59"/>
        <v>0</v>
      </c>
    </row>
    <row r="73" spans="1:62" x14ac:dyDescent="0.2">
      <c r="A73" s="3">
        <v>71</v>
      </c>
      <c r="B73" s="3">
        <v>71</v>
      </c>
      <c r="C73" s="1">
        <v>4</v>
      </c>
      <c r="D73" s="1">
        <v>4</v>
      </c>
      <c r="E73" s="9">
        <f t="shared" si="40"/>
        <v>0</v>
      </c>
      <c r="F73" s="1">
        <v>4</v>
      </c>
      <c r="G73" s="1">
        <v>4</v>
      </c>
      <c r="H73" s="9">
        <f t="shared" si="41"/>
        <v>0</v>
      </c>
      <c r="I73" s="1">
        <v>4</v>
      </c>
      <c r="J73" s="1">
        <v>4</v>
      </c>
      <c r="K73" s="9">
        <f t="shared" si="42"/>
        <v>0</v>
      </c>
      <c r="L73" s="1">
        <v>4</v>
      </c>
      <c r="M73" s="1">
        <v>4</v>
      </c>
      <c r="N73" s="4">
        <f t="shared" si="43"/>
        <v>0</v>
      </c>
      <c r="O73" s="1">
        <v>4</v>
      </c>
      <c r="P73" s="1">
        <v>4</v>
      </c>
      <c r="Q73" s="9">
        <f t="shared" si="44"/>
        <v>0</v>
      </c>
      <c r="R73" s="1">
        <v>4</v>
      </c>
      <c r="S73" s="1">
        <v>4</v>
      </c>
      <c r="T73" s="9">
        <f t="shared" si="45"/>
        <v>0</v>
      </c>
      <c r="U73" s="1">
        <v>4</v>
      </c>
      <c r="V73" s="1">
        <v>4</v>
      </c>
      <c r="W73" s="9">
        <f t="shared" si="46"/>
        <v>0</v>
      </c>
      <c r="X73" s="1">
        <v>4</v>
      </c>
      <c r="Y73" s="1">
        <v>4</v>
      </c>
      <c r="Z73" s="4">
        <f t="shared" si="47"/>
        <v>0</v>
      </c>
      <c r="AA73" s="1">
        <v>4</v>
      </c>
      <c r="AB73" s="1">
        <v>4</v>
      </c>
      <c r="AC73" s="9">
        <f t="shared" si="48"/>
        <v>0</v>
      </c>
      <c r="AD73" s="1">
        <v>3</v>
      </c>
      <c r="AE73" s="1">
        <v>3</v>
      </c>
      <c r="AF73" s="9">
        <f t="shared" si="49"/>
        <v>0</v>
      </c>
      <c r="AG73" s="1">
        <v>4</v>
      </c>
      <c r="AH73" s="1">
        <v>4</v>
      </c>
      <c r="AI73" s="9">
        <f t="shared" si="50"/>
        <v>0</v>
      </c>
      <c r="AJ73" s="1">
        <v>4</v>
      </c>
      <c r="AK73" s="1">
        <v>4</v>
      </c>
      <c r="AL73" s="9">
        <f t="shared" si="51"/>
        <v>0</v>
      </c>
      <c r="AM73" s="1">
        <v>4</v>
      </c>
      <c r="AN73" s="1">
        <v>4</v>
      </c>
      <c r="AO73" s="9">
        <f t="shared" si="52"/>
        <v>0</v>
      </c>
      <c r="AP73" s="1">
        <v>4</v>
      </c>
      <c r="AQ73" s="1">
        <v>4</v>
      </c>
      <c r="AR73" s="9">
        <f t="shared" si="53"/>
        <v>0</v>
      </c>
      <c r="AS73" s="1">
        <v>4</v>
      </c>
      <c r="AT73" s="1">
        <v>4</v>
      </c>
      <c r="AU73" s="9">
        <f t="shared" si="54"/>
        <v>0</v>
      </c>
      <c r="AV73" s="1">
        <v>4</v>
      </c>
      <c r="AW73" s="1">
        <v>4</v>
      </c>
      <c r="AX73" s="9">
        <f t="shared" si="55"/>
        <v>0</v>
      </c>
      <c r="AY73" s="1">
        <v>4</v>
      </c>
      <c r="AZ73" s="1">
        <v>4</v>
      </c>
      <c r="BA73" s="9">
        <f t="shared" si="56"/>
        <v>0</v>
      </c>
      <c r="BB73" s="1">
        <v>4</v>
      </c>
      <c r="BC73" s="1">
        <v>4</v>
      </c>
      <c r="BD73" s="9">
        <f t="shared" si="57"/>
        <v>0</v>
      </c>
      <c r="BE73" s="1">
        <v>4</v>
      </c>
      <c r="BF73" s="1">
        <v>4</v>
      </c>
      <c r="BG73" s="9">
        <f t="shared" si="58"/>
        <v>0</v>
      </c>
      <c r="BH73" s="1">
        <v>4</v>
      </c>
      <c r="BI73" s="10">
        <v>4</v>
      </c>
      <c r="BJ73" s="4">
        <f t="shared" si="59"/>
        <v>0</v>
      </c>
    </row>
    <row r="74" spans="1:62" x14ac:dyDescent="0.2">
      <c r="A74" s="3">
        <v>72</v>
      </c>
      <c r="B74" s="3">
        <v>72</v>
      </c>
      <c r="C74" s="1">
        <v>4</v>
      </c>
      <c r="D74" s="1">
        <v>4</v>
      </c>
      <c r="E74" s="9">
        <f t="shared" si="40"/>
        <v>0</v>
      </c>
      <c r="F74" s="1">
        <v>5</v>
      </c>
      <c r="G74" s="1">
        <v>5</v>
      </c>
      <c r="H74" s="9">
        <f t="shared" si="41"/>
        <v>0</v>
      </c>
      <c r="I74" s="1">
        <v>5</v>
      </c>
      <c r="J74" s="1">
        <v>5</v>
      </c>
      <c r="K74" s="9">
        <f t="shared" si="42"/>
        <v>0</v>
      </c>
      <c r="L74" s="1">
        <v>5</v>
      </c>
      <c r="M74" s="1">
        <v>5</v>
      </c>
      <c r="N74" s="4">
        <f t="shared" si="43"/>
        <v>0</v>
      </c>
      <c r="O74" s="1">
        <v>5</v>
      </c>
      <c r="P74" s="1">
        <v>5</v>
      </c>
      <c r="Q74" s="9">
        <f t="shared" si="44"/>
        <v>0</v>
      </c>
      <c r="R74" s="1">
        <v>5</v>
      </c>
      <c r="S74" s="1">
        <v>5</v>
      </c>
      <c r="T74" s="9">
        <f t="shared" si="45"/>
        <v>0</v>
      </c>
      <c r="U74" s="1">
        <v>5</v>
      </c>
      <c r="V74" s="1">
        <v>5</v>
      </c>
      <c r="W74" s="9">
        <f t="shared" si="46"/>
        <v>0</v>
      </c>
      <c r="X74" s="1">
        <v>5</v>
      </c>
      <c r="Y74" s="1">
        <v>5</v>
      </c>
      <c r="Z74" s="4">
        <f t="shared" si="47"/>
        <v>0</v>
      </c>
      <c r="AA74" s="1">
        <v>5</v>
      </c>
      <c r="AB74" s="1">
        <v>5</v>
      </c>
      <c r="AC74" s="9">
        <f t="shared" si="48"/>
        <v>0</v>
      </c>
      <c r="AD74" s="1">
        <v>5</v>
      </c>
      <c r="AE74" s="1">
        <v>5</v>
      </c>
      <c r="AF74" s="9">
        <f t="shared" si="49"/>
        <v>0</v>
      </c>
      <c r="AG74" s="1">
        <v>5</v>
      </c>
      <c r="AH74" s="1">
        <v>5</v>
      </c>
      <c r="AI74" s="9">
        <f t="shared" si="50"/>
        <v>0</v>
      </c>
      <c r="AJ74" s="1">
        <v>5</v>
      </c>
      <c r="AK74" s="1">
        <v>5</v>
      </c>
      <c r="AL74" s="9">
        <f t="shared" si="51"/>
        <v>0</v>
      </c>
      <c r="AM74" s="1">
        <v>5</v>
      </c>
      <c r="AN74" s="1">
        <v>5</v>
      </c>
      <c r="AO74" s="9">
        <f t="shared" si="52"/>
        <v>0</v>
      </c>
      <c r="AP74" s="1">
        <v>5</v>
      </c>
      <c r="AQ74" s="1">
        <v>4</v>
      </c>
      <c r="AR74" s="9">
        <f t="shared" si="53"/>
        <v>1</v>
      </c>
      <c r="AS74" s="1">
        <v>5</v>
      </c>
      <c r="AT74" s="1">
        <v>5</v>
      </c>
      <c r="AU74" s="9">
        <f t="shared" si="54"/>
        <v>0</v>
      </c>
      <c r="AV74" s="1">
        <v>4</v>
      </c>
      <c r="AW74" s="1">
        <v>4</v>
      </c>
      <c r="AX74" s="9">
        <f t="shared" si="55"/>
        <v>0</v>
      </c>
      <c r="AY74" s="1">
        <v>4</v>
      </c>
      <c r="AZ74" s="1">
        <v>4</v>
      </c>
      <c r="BA74" s="9">
        <f t="shared" si="56"/>
        <v>0</v>
      </c>
      <c r="BB74" s="1">
        <v>4</v>
      </c>
      <c r="BC74" s="1">
        <v>4</v>
      </c>
      <c r="BD74" s="9">
        <f t="shared" si="57"/>
        <v>0</v>
      </c>
      <c r="BE74" s="1">
        <v>4</v>
      </c>
      <c r="BF74" s="1">
        <v>4</v>
      </c>
      <c r="BG74" s="9">
        <f t="shared" si="58"/>
        <v>0</v>
      </c>
      <c r="BH74" s="1">
        <v>4</v>
      </c>
      <c r="BI74" s="10">
        <v>4</v>
      </c>
      <c r="BJ74" s="4">
        <f t="shared" si="59"/>
        <v>0</v>
      </c>
    </row>
    <row r="75" spans="1:62" x14ac:dyDescent="0.2">
      <c r="A75" s="3">
        <v>73</v>
      </c>
      <c r="B75" s="3">
        <v>73</v>
      </c>
      <c r="C75" s="1">
        <v>4</v>
      </c>
      <c r="D75" s="1">
        <v>4</v>
      </c>
      <c r="E75" s="9">
        <f t="shared" si="40"/>
        <v>0</v>
      </c>
      <c r="F75" s="1">
        <v>4</v>
      </c>
      <c r="G75" s="1">
        <v>4</v>
      </c>
      <c r="H75" s="9">
        <f t="shared" si="41"/>
        <v>0</v>
      </c>
      <c r="I75" s="1">
        <v>4</v>
      </c>
      <c r="J75" s="1">
        <v>4</v>
      </c>
      <c r="K75" s="9">
        <f t="shared" si="42"/>
        <v>0</v>
      </c>
      <c r="L75" s="1">
        <v>4</v>
      </c>
      <c r="M75" s="1">
        <v>4</v>
      </c>
      <c r="N75" s="4">
        <f t="shared" si="43"/>
        <v>0</v>
      </c>
      <c r="O75" s="1">
        <v>5</v>
      </c>
      <c r="P75" s="1">
        <v>5</v>
      </c>
      <c r="Q75" s="9">
        <f t="shared" si="44"/>
        <v>0</v>
      </c>
      <c r="R75" s="1">
        <v>5</v>
      </c>
      <c r="S75" s="1">
        <v>5</v>
      </c>
      <c r="T75" s="9">
        <f t="shared" si="45"/>
        <v>0</v>
      </c>
      <c r="U75" s="1">
        <v>5</v>
      </c>
      <c r="V75" s="1">
        <v>5</v>
      </c>
      <c r="W75" s="9">
        <f t="shared" si="46"/>
        <v>0</v>
      </c>
      <c r="X75" s="1">
        <v>5</v>
      </c>
      <c r="Y75" s="1">
        <v>5</v>
      </c>
      <c r="Z75" s="4">
        <f t="shared" si="47"/>
        <v>0</v>
      </c>
      <c r="AA75" s="1">
        <v>5</v>
      </c>
      <c r="AB75" s="1">
        <v>5</v>
      </c>
      <c r="AC75" s="9">
        <f t="shared" si="48"/>
        <v>0</v>
      </c>
      <c r="AD75" s="1">
        <v>5</v>
      </c>
      <c r="AE75" s="1">
        <v>5</v>
      </c>
      <c r="AF75" s="9">
        <f t="shared" si="49"/>
        <v>0</v>
      </c>
      <c r="AG75" s="1">
        <v>5</v>
      </c>
      <c r="AH75" s="1">
        <v>5</v>
      </c>
      <c r="AI75" s="9">
        <f t="shared" si="50"/>
        <v>0</v>
      </c>
      <c r="AJ75" s="1">
        <v>5</v>
      </c>
      <c r="AK75" s="1">
        <v>5</v>
      </c>
      <c r="AL75" s="9">
        <f t="shared" si="51"/>
        <v>0</v>
      </c>
      <c r="AM75" s="1">
        <v>5</v>
      </c>
      <c r="AN75" s="1">
        <v>5</v>
      </c>
      <c r="AO75" s="9">
        <f t="shared" si="52"/>
        <v>0</v>
      </c>
      <c r="AP75" s="1">
        <v>5</v>
      </c>
      <c r="AQ75" s="1">
        <v>5</v>
      </c>
      <c r="AR75" s="9">
        <f t="shared" si="53"/>
        <v>0</v>
      </c>
      <c r="AS75" s="1">
        <v>5</v>
      </c>
      <c r="AT75" s="1">
        <v>5</v>
      </c>
      <c r="AU75" s="9">
        <f t="shared" si="54"/>
        <v>0</v>
      </c>
      <c r="AV75" s="1">
        <v>5</v>
      </c>
      <c r="AW75" s="1">
        <v>5</v>
      </c>
      <c r="AX75" s="9">
        <f t="shared" si="55"/>
        <v>0</v>
      </c>
      <c r="AY75" s="1">
        <v>5</v>
      </c>
      <c r="AZ75" s="1">
        <v>5</v>
      </c>
      <c r="BA75" s="9">
        <f t="shared" si="56"/>
        <v>0</v>
      </c>
      <c r="BB75" s="1">
        <v>5</v>
      </c>
      <c r="BC75" s="1">
        <v>5</v>
      </c>
      <c r="BD75" s="9">
        <f t="shared" si="57"/>
        <v>0</v>
      </c>
      <c r="BE75" s="1">
        <v>5</v>
      </c>
      <c r="BF75" s="1">
        <v>5</v>
      </c>
      <c r="BG75" s="9">
        <f t="shared" si="58"/>
        <v>0</v>
      </c>
      <c r="BH75" s="1">
        <v>5</v>
      </c>
      <c r="BI75" s="10">
        <v>5</v>
      </c>
      <c r="BJ75" s="4">
        <f t="shared" si="59"/>
        <v>0</v>
      </c>
    </row>
    <row r="76" spans="1:62" x14ac:dyDescent="0.2">
      <c r="A76" s="3">
        <v>74</v>
      </c>
      <c r="B76" s="3">
        <v>74</v>
      </c>
      <c r="C76" s="1">
        <v>4</v>
      </c>
      <c r="D76" s="1">
        <v>4</v>
      </c>
      <c r="E76" s="9">
        <f t="shared" si="40"/>
        <v>0</v>
      </c>
      <c r="F76" s="1">
        <v>5</v>
      </c>
      <c r="G76" s="1">
        <v>5</v>
      </c>
      <c r="H76" s="9">
        <f t="shared" si="41"/>
        <v>0</v>
      </c>
      <c r="I76" s="1">
        <v>4</v>
      </c>
      <c r="J76" s="1">
        <v>4</v>
      </c>
      <c r="K76" s="9">
        <f t="shared" si="42"/>
        <v>0</v>
      </c>
      <c r="L76" s="1">
        <v>4</v>
      </c>
      <c r="M76" s="1">
        <v>3</v>
      </c>
      <c r="N76" s="4">
        <f t="shared" si="43"/>
        <v>1</v>
      </c>
      <c r="O76" s="1">
        <v>5</v>
      </c>
      <c r="P76" s="1">
        <v>5</v>
      </c>
      <c r="Q76" s="9">
        <f t="shared" si="44"/>
        <v>0</v>
      </c>
      <c r="R76" s="1">
        <v>5</v>
      </c>
      <c r="S76" s="1">
        <v>5</v>
      </c>
      <c r="T76" s="9">
        <f t="shared" si="45"/>
        <v>0</v>
      </c>
      <c r="U76" s="1">
        <v>4</v>
      </c>
      <c r="V76" s="1">
        <v>4</v>
      </c>
      <c r="W76" s="9">
        <f t="shared" si="46"/>
        <v>0</v>
      </c>
      <c r="X76" s="1">
        <v>5</v>
      </c>
      <c r="Y76" s="1">
        <v>5</v>
      </c>
      <c r="Z76" s="4">
        <f t="shared" si="47"/>
        <v>0</v>
      </c>
      <c r="AA76" s="1">
        <v>5</v>
      </c>
      <c r="AB76" s="1">
        <v>5</v>
      </c>
      <c r="AC76" s="9">
        <f t="shared" si="48"/>
        <v>0</v>
      </c>
      <c r="AD76" s="1">
        <v>5</v>
      </c>
      <c r="AE76" s="1">
        <v>5</v>
      </c>
      <c r="AF76" s="9">
        <f t="shared" si="49"/>
        <v>0</v>
      </c>
      <c r="AG76" s="1">
        <v>5</v>
      </c>
      <c r="AH76" s="1">
        <v>4</v>
      </c>
      <c r="AI76" s="9">
        <f t="shared" si="50"/>
        <v>1</v>
      </c>
      <c r="AJ76" s="1">
        <v>5</v>
      </c>
      <c r="AK76" s="1">
        <v>5</v>
      </c>
      <c r="AL76" s="9">
        <f t="shared" si="51"/>
        <v>0</v>
      </c>
      <c r="AM76" s="1">
        <v>5</v>
      </c>
      <c r="AN76" s="1">
        <v>5</v>
      </c>
      <c r="AO76" s="9">
        <f t="shared" si="52"/>
        <v>0</v>
      </c>
      <c r="AP76" s="1">
        <v>5</v>
      </c>
      <c r="AQ76" s="1">
        <v>5</v>
      </c>
      <c r="AR76" s="9">
        <f t="shared" si="53"/>
        <v>0</v>
      </c>
      <c r="AS76" s="1">
        <v>5</v>
      </c>
      <c r="AT76" s="1">
        <v>5</v>
      </c>
      <c r="AU76" s="9">
        <f t="shared" si="54"/>
        <v>0</v>
      </c>
      <c r="AV76" s="1">
        <v>5</v>
      </c>
      <c r="AW76" s="1">
        <v>5</v>
      </c>
      <c r="AX76" s="9">
        <f t="shared" si="55"/>
        <v>0</v>
      </c>
      <c r="AY76" s="1">
        <v>5</v>
      </c>
      <c r="AZ76" s="1">
        <v>5</v>
      </c>
      <c r="BA76" s="9">
        <f t="shared" si="56"/>
        <v>0</v>
      </c>
      <c r="BB76" s="1">
        <v>5</v>
      </c>
      <c r="BC76" s="1">
        <v>5</v>
      </c>
      <c r="BD76" s="9">
        <f t="shared" si="57"/>
        <v>0</v>
      </c>
      <c r="BE76" s="1">
        <v>4</v>
      </c>
      <c r="BF76" s="1">
        <v>4</v>
      </c>
      <c r="BG76" s="9">
        <f t="shared" si="58"/>
        <v>0</v>
      </c>
      <c r="BH76" s="1">
        <v>4</v>
      </c>
      <c r="BI76" s="10">
        <v>4</v>
      </c>
      <c r="BJ76" s="4">
        <f t="shared" si="59"/>
        <v>0</v>
      </c>
    </row>
    <row r="77" spans="1:62" x14ac:dyDescent="0.2">
      <c r="A77" s="3">
        <v>75</v>
      </c>
      <c r="B77" s="3">
        <v>75</v>
      </c>
      <c r="C77" s="1">
        <v>4</v>
      </c>
      <c r="D77" s="1">
        <v>4</v>
      </c>
      <c r="E77" s="9">
        <f t="shared" si="40"/>
        <v>0</v>
      </c>
      <c r="F77" s="1">
        <v>4</v>
      </c>
      <c r="G77" s="1">
        <v>4</v>
      </c>
      <c r="H77" s="9">
        <f t="shared" si="41"/>
        <v>0</v>
      </c>
      <c r="I77" s="1">
        <v>4</v>
      </c>
      <c r="J77" s="1">
        <v>4</v>
      </c>
      <c r="K77" s="9">
        <f t="shared" si="42"/>
        <v>0</v>
      </c>
      <c r="L77" s="1">
        <v>4</v>
      </c>
      <c r="M77" s="1">
        <v>4</v>
      </c>
      <c r="N77" s="4">
        <f t="shared" si="43"/>
        <v>0</v>
      </c>
      <c r="O77" s="1">
        <v>5</v>
      </c>
      <c r="P77" s="1">
        <v>5</v>
      </c>
      <c r="Q77" s="9">
        <f t="shared" si="44"/>
        <v>0</v>
      </c>
      <c r="R77" s="1">
        <v>5</v>
      </c>
      <c r="S77" s="1">
        <v>5</v>
      </c>
      <c r="T77" s="9">
        <f t="shared" si="45"/>
        <v>0</v>
      </c>
      <c r="U77" s="1">
        <v>5</v>
      </c>
      <c r="V77" s="1">
        <v>5</v>
      </c>
      <c r="W77" s="9">
        <f t="shared" si="46"/>
        <v>0</v>
      </c>
      <c r="X77" s="1">
        <v>4</v>
      </c>
      <c r="Y77" s="1">
        <v>4</v>
      </c>
      <c r="Z77" s="4">
        <f t="shared" si="47"/>
        <v>0</v>
      </c>
      <c r="AA77" s="1">
        <v>5</v>
      </c>
      <c r="AB77" s="1">
        <v>5</v>
      </c>
      <c r="AC77" s="9">
        <f t="shared" si="48"/>
        <v>0</v>
      </c>
      <c r="AD77" s="1">
        <v>5</v>
      </c>
      <c r="AE77" s="1">
        <v>5</v>
      </c>
      <c r="AF77" s="9">
        <f t="shared" si="49"/>
        <v>0</v>
      </c>
      <c r="AG77" s="1">
        <v>5</v>
      </c>
      <c r="AH77" s="1">
        <v>5</v>
      </c>
      <c r="AI77" s="9">
        <f t="shared" si="50"/>
        <v>0</v>
      </c>
      <c r="AJ77" s="1">
        <v>5</v>
      </c>
      <c r="AK77" s="1">
        <v>5</v>
      </c>
      <c r="AL77" s="9">
        <f t="shared" si="51"/>
        <v>0</v>
      </c>
      <c r="AM77" s="1">
        <v>5</v>
      </c>
      <c r="AN77" s="1">
        <v>5</v>
      </c>
      <c r="AO77" s="9">
        <f t="shared" si="52"/>
        <v>0</v>
      </c>
      <c r="AP77" s="1">
        <v>5</v>
      </c>
      <c r="AQ77" s="1">
        <v>5</v>
      </c>
      <c r="AR77" s="9">
        <f t="shared" si="53"/>
        <v>0</v>
      </c>
      <c r="AS77" s="1">
        <v>5</v>
      </c>
      <c r="AT77" s="1">
        <v>5</v>
      </c>
      <c r="AU77" s="9">
        <f t="shared" si="54"/>
        <v>0</v>
      </c>
      <c r="AV77" s="1">
        <v>5</v>
      </c>
      <c r="AW77" s="1">
        <v>5</v>
      </c>
      <c r="AX77" s="9">
        <f t="shared" si="55"/>
        <v>0</v>
      </c>
      <c r="AY77" s="1">
        <v>5</v>
      </c>
      <c r="AZ77" s="1">
        <v>5</v>
      </c>
      <c r="BA77" s="9">
        <f t="shared" si="56"/>
        <v>0</v>
      </c>
      <c r="BB77" s="1">
        <v>5</v>
      </c>
      <c r="BC77" s="1">
        <v>4</v>
      </c>
      <c r="BD77" s="9">
        <f t="shared" si="57"/>
        <v>1</v>
      </c>
      <c r="BE77" s="1">
        <v>5</v>
      </c>
      <c r="BF77" s="1">
        <v>5</v>
      </c>
      <c r="BG77" s="9">
        <f t="shared" si="58"/>
        <v>0</v>
      </c>
      <c r="BH77" s="1">
        <v>4</v>
      </c>
      <c r="BI77" s="10">
        <v>4</v>
      </c>
      <c r="BJ77" s="4">
        <f t="shared" si="59"/>
        <v>0</v>
      </c>
    </row>
    <row r="78" spans="1:62" x14ac:dyDescent="0.2">
      <c r="A78" s="3">
        <v>76</v>
      </c>
      <c r="B78" s="3">
        <v>76</v>
      </c>
      <c r="C78" s="1">
        <v>4</v>
      </c>
      <c r="D78" s="1">
        <v>4</v>
      </c>
      <c r="E78" s="9">
        <f t="shared" si="40"/>
        <v>0</v>
      </c>
      <c r="F78" s="1">
        <v>4</v>
      </c>
      <c r="G78" s="1">
        <v>4</v>
      </c>
      <c r="H78" s="9">
        <f t="shared" si="41"/>
        <v>0</v>
      </c>
      <c r="I78" s="1">
        <v>4</v>
      </c>
      <c r="J78" s="1">
        <v>4</v>
      </c>
      <c r="K78" s="9">
        <f t="shared" si="42"/>
        <v>0</v>
      </c>
      <c r="L78" s="1">
        <v>4</v>
      </c>
      <c r="M78" s="1">
        <v>4</v>
      </c>
      <c r="N78" s="4">
        <f t="shared" si="43"/>
        <v>0</v>
      </c>
      <c r="O78" s="1">
        <v>4</v>
      </c>
      <c r="P78" s="1">
        <v>4</v>
      </c>
      <c r="Q78" s="9">
        <f t="shared" si="44"/>
        <v>0</v>
      </c>
      <c r="R78" s="1">
        <v>4</v>
      </c>
      <c r="S78" s="1">
        <v>4</v>
      </c>
      <c r="T78" s="9">
        <f t="shared" si="45"/>
        <v>0</v>
      </c>
      <c r="U78" s="1">
        <v>4</v>
      </c>
      <c r="V78" s="1">
        <v>4</v>
      </c>
      <c r="W78" s="9">
        <f t="shared" si="46"/>
        <v>0</v>
      </c>
      <c r="X78" s="1">
        <v>5</v>
      </c>
      <c r="Y78" s="1">
        <v>5</v>
      </c>
      <c r="Z78" s="4">
        <f t="shared" si="47"/>
        <v>0</v>
      </c>
      <c r="AA78" s="1">
        <v>4</v>
      </c>
      <c r="AB78" s="1">
        <v>4</v>
      </c>
      <c r="AC78" s="9">
        <f t="shared" si="48"/>
        <v>0</v>
      </c>
      <c r="AD78" s="1">
        <v>4</v>
      </c>
      <c r="AE78" s="1">
        <v>4</v>
      </c>
      <c r="AF78" s="9">
        <f t="shared" si="49"/>
        <v>0</v>
      </c>
      <c r="AG78" s="1">
        <v>4</v>
      </c>
      <c r="AH78" s="1">
        <v>4</v>
      </c>
      <c r="AI78" s="9">
        <f t="shared" si="50"/>
        <v>0</v>
      </c>
      <c r="AJ78" s="1">
        <v>4</v>
      </c>
      <c r="AK78" s="1">
        <v>4</v>
      </c>
      <c r="AL78" s="9">
        <f t="shared" si="51"/>
        <v>0</v>
      </c>
      <c r="AM78" s="1">
        <v>4</v>
      </c>
      <c r="AN78" s="1">
        <v>4</v>
      </c>
      <c r="AO78" s="9">
        <f t="shared" si="52"/>
        <v>0</v>
      </c>
      <c r="AP78" s="1">
        <v>4</v>
      </c>
      <c r="AQ78" s="1">
        <v>4</v>
      </c>
      <c r="AR78" s="9">
        <f t="shared" si="53"/>
        <v>0</v>
      </c>
      <c r="AS78" s="1">
        <v>4</v>
      </c>
      <c r="AT78" s="1">
        <v>4</v>
      </c>
      <c r="AU78" s="9">
        <f t="shared" si="54"/>
        <v>0</v>
      </c>
      <c r="AV78" s="1">
        <v>4</v>
      </c>
      <c r="AW78" s="1">
        <v>4</v>
      </c>
      <c r="AX78" s="9">
        <f t="shared" si="55"/>
        <v>0</v>
      </c>
      <c r="AY78" s="1">
        <v>4</v>
      </c>
      <c r="AZ78" s="1">
        <v>4</v>
      </c>
      <c r="BA78" s="9">
        <f t="shared" si="56"/>
        <v>0</v>
      </c>
      <c r="BB78" s="1">
        <v>4</v>
      </c>
      <c r="BC78" s="1">
        <v>4</v>
      </c>
      <c r="BD78" s="9">
        <f t="shared" si="57"/>
        <v>0</v>
      </c>
      <c r="BE78" s="1">
        <v>4</v>
      </c>
      <c r="BF78" s="1">
        <v>4</v>
      </c>
      <c r="BG78" s="9">
        <f t="shared" si="58"/>
        <v>0</v>
      </c>
      <c r="BH78" s="1">
        <v>4</v>
      </c>
      <c r="BI78" s="10">
        <v>4</v>
      </c>
      <c r="BJ78" s="4">
        <f t="shared" si="59"/>
        <v>0</v>
      </c>
    </row>
    <row r="79" spans="1:62" x14ac:dyDescent="0.2">
      <c r="A79" s="3">
        <v>77</v>
      </c>
      <c r="B79" s="3">
        <v>77</v>
      </c>
      <c r="C79" s="1">
        <v>4</v>
      </c>
      <c r="D79" s="1">
        <v>4</v>
      </c>
      <c r="E79" s="9">
        <f t="shared" si="40"/>
        <v>0</v>
      </c>
      <c r="F79" s="1">
        <v>4</v>
      </c>
      <c r="G79" s="1">
        <v>4</v>
      </c>
      <c r="H79" s="9">
        <f t="shared" si="41"/>
        <v>0</v>
      </c>
      <c r="I79" s="1">
        <v>4</v>
      </c>
      <c r="J79" s="1">
        <v>3</v>
      </c>
      <c r="K79" s="9">
        <f t="shared" si="42"/>
        <v>1</v>
      </c>
      <c r="L79" s="1">
        <v>4</v>
      </c>
      <c r="M79" s="1">
        <v>4</v>
      </c>
      <c r="N79" s="4">
        <f t="shared" si="43"/>
        <v>0</v>
      </c>
      <c r="O79" s="1">
        <v>4</v>
      </c>
      <c r="P79" s="1">
        <v>4</v>
      </c>
      <c r="Q79" s="9">
        <f t="shared" si="44"/>
        <v>0</v>
      </c>
      <c r="R79" s="1">
        <v>4</v>
      </c>
      <c r="S79" s="1">
        <v>4</v>
      </c>
      <c r="T79" s="9">
        <f t="shared" si="45"/>
        <v>0</v>
      </c>
      <c r="U79" s="1">
        <v>4</v>
      </c>
      <c r="V79" s="1">
        <v>4</v>
      </c>
      <c r="W79" s="9">
        <f t="shared" si="46"/>
        <v>0</v>
      </c>
      <c r="X79" s="1">
        <v>4</v>
      </c>
      <c r="Y79" s="1">
        <v>4</v>
      </c>
      <c r="Z79" s="4">
        <f t="shared" si="47"/>
        <v>0</v>
      </c>
      <c r="AA79" s="1">
        <v>4</v>
      </c>
      <c r="AB79" s="1">
        <v>4</v>
      </c>
      <c r="AC79" s="9">
        <f t="shared" si="48"/>
        <v>0</v>
      </c>
      <c r="AD79" s="1">
        <v>4</v>
      </c>
      <c r="AE79" s="1">
        <v>4</v>
      </c>
      <c r="AF79" s="9">
        <f t="shared" si="49"/>
        <v>0</v>
      </c>
      <c r="AG79" s="1">
        <v>4</v>
      </c>
      <c r="AH79" s="1">
        <v>4</v>
      </c>
      <c r="AI79" s="9">
        <f t="shared" si="50"/>
        <v>0</v>
      </c>
      <c r="AJ79" s="1">
        <v>4</v>
      </c>
      <c r="AK79" s="1">
        <v>4</v>
      </c>
      <c r="AL79" s="9">
        <f t="shared" si="51"/>
        <v>0</v>
      </c>
      <c r="AM79" s="1">
        <v>4</v>
      </c>
      <c r="AN79" s="1">
        <v>4</v>
      </c>
      <c r="AO79" s="9">
        <f t="shared" si="52"/>
        <v>0</v>
      </c>
      <c r="AP79" s="1">
        <v>4</v>
      </c>
      <c r="AQ79" s="1">
        <v>4</v>
      </c>
      <c r="AR79" s="9">
        <f t="shared" si="53"/>
        <v>0</v>
      </c>
      <c r="AS79" s="1">
        <v>4</v>
      </c>
      <c r="AT79" s="1">
        <v>4</v>
      </c>
      <c r="AU79" s="9">
        <f t="shared" si="54"/>
        <v>0</v>
      </c>
      <c r="AV79" s="1">
        <v>4</v>
      </c>
      <c r="AW79" s="1">
        <v>4</v>
      </c>
      <c r="AX79" s="9">
        <f t="shared" si="55"/>
        <v>0</v>
      </c>
      <c r="AY79" s="1">
        <v>5</v>
      </c>
      <c r="AZ79" s="1">
        <v>5</v>
      </c>
      <c r="BA79" s="9">
        <f t="shared" si="56"/>
        <v>0</v>
      </c>
      <c r="BB79" s="1">
        <v>4</v>
      </c>
      <c r="BC79" s="1">
        <v>2</v>
      </c>
      <c r="BD79" s="9">
        <f t="shared" si="57"/>
        <v>2</v>
      </c>
      <c r="BE79" s="1">
        <v>4</v>
      </c>
      <c r="BF79" s="1">
        <v>2</v>
      </c>
      <c r="BG79" s="9">
        <f t="shared" si="58"/>
        <v>2</v>
      </c>
      <c r="BH79" s="1">
        <v>4</v>
      </c>
      <c r="BI79" s="10">
        <v>2</v>
      </c>
      <c r="BJ79" s="4">
        <f t="shared" si="59"/>
        <v>2</v>
      </c>
    </row>
    <row r="80" spans="1:62" x14ac:dyDescent="0.2">
      <c r="A80" s="3">
        <v>78</v>
      </c>
      <c r="B80" s="3">
        <v>78</v>
      </c>
      <c r="C80" s="1">
        <v>4</v>
      </c>
      <c r="D80" s="1">
        <v>4</v>
      </c>
      <c r="E80" s="9">
        <f t="shared" si="40"/>
        <v>0</v>
      </c>
      <c r="F80" s="1">
        <v>4</v>
      </c>
      <c r="G80" s="1">
        <v>4</v>
      </c>
      <c r="H80" s="9">
        <f t="shared" si="41"/>
        <v>0</v>
      </c>
      <c r="I80" s="1">
        <v>4</v>
      </c>
      <c r="J80" s="1">
        <v>4</v>
      </c>
      <c r="K80" s="9">
        <f t="shared" si="42"/>
        <v>0</v>
      </c>
      <c r="L80" s="1">
        <v>4</v>
      </c>
      <c r="M80" s="1">
        <v>4</v>
      </c>
      <c r="N80" s="4">
        <f t="shared" si="43"/>
        <v>0</v>
      </c>
      <c r="O80" s="1">
        <v>4</v>
      </c>
      <c r="P80" s="1">
        <v>4</v>
      </c>
      <c r="Q80" s="9">
        <f t="shared" si="44"/>
        <v>0</v>
      </c>
      <c r="R80" s="1">
        <v>4</v>
      </c>
      <c r="S80" s="1">
        <v>3</v>
      </c>
      <c r="T80" s="9">
        <f t="shared" si="45"/>
        <v>1</v>
      </c>
      <c r="U80" s="1">
        <v>4</v>
      </c>
      <c r="V80" s="1">
        <v>3</v>
      </c>
      <c r="W80" s="9">
        <f t="shared" si="46"/>
        <v>1</v>
      </c>
      <c r="X80" s="1">
        <v>4</v>
      </c>
      <c r="Y80" s="1">
        <v>3</v>
      </c>
      <c r="Z80" s="4">
        <f t="shared" si="47"/>
        <v>1</v>
      </c>
      <c r="AA80" s="1">
        <v>4</v>
      </c>
      <c r="AB80" s="1">
        <v>4</v>
      </c>
      <c r="AC80" s="9">
        <f t="shared" si="48"/>
        <v>0</v>
      </c>
      <c r="AD80" s="1">
        <v>4</v>
      </c>
      <c r="AE80" s="1">
        <v>4</v>
      </c>
      <c r="AF80" s="9">
        <f t="shared" si="49"/>
        <v>0</v>
      </c>
      <c r="AG80" s="1">
        <v>4</v>
      </c>
      <c r="AH80" s="1">
        <v>4</v>
      </c>
      <c r="AI80" s="9">
        <f t="shared" si="50"/>
        <v>0</v>
      </c>
      <c r="AJ80" s="1">
        <v>4</v>
      </c>
      <c r="AK80" s="1">
        <v>4</v>
      </c>
      <c r="AL80" s="9">
        <f t="shared" si="51"/>
        <v>0</v>
      </c>
      <c r="AM80" s="1">
        <v>4</v>
      </c>
      <c r="AN80" s="1">
        <v>4</v>
      </c>
      <c r="AO80" s="9">
        <f t="shared" si="52"/>
        <v>0</v>
      </c>
      <c r="AP80" s="1">
        <v>4</v>
      </c>
      <c r="AQ80" s="1">
        <v>4</v>
      </c>
      <c r="AR80" s="9">
        <f t="shared" si="53"/>
        <v>0</v>
      </c>
      <c r="AS80" s="1">
        <v>4</v>
      </c>
      <c r="AT80" s="1">
        <v>4</v>
      </c>
      <c r="AU80" s="9">
        <f t="shared" si="54"/>
        <v>0</v>
      </c>
      <c r="AV80" s="1">
        <v>4</v>
      </c>
      <c r="AW80" s="1">
        <v>4</v>
      </c>
      <c r="AX80" s="9">
        <f t="shared" si="55"/>
        <v>0</v>
      </c>
      <c r="AY80" s="1">
        <v>4</v>
      </c>
      <c r="AZ80" s="1">
        <v>4</v>
      </c>
      <c r="BA80" s="9">
        <f t="shared" si="56"/>
        <v>0</v>
      </c>
      <c r="BB80" s="1">
        <v>4</v>
      </c>
      <c r="BC80" s="1">
        <v>4</v>
      </c>
      <c r="BD80" s="9">
        <f t="shared" si="57"/>
        <v>0</v>
      </c>
      <c r="BE80" s="1">
        <v>4</v>
      </c>
      <c r="BF80" s="1">
        <v>4</v>
      </c>
      <c r="BG80" s="9">
        <f t="shared" si="58"/>
        <v>0</v>
      </c>
      <c r="BH80" s="1">
        <v>4</v>
      </c>
      <c r="BI80" s="10">
        <v>4</v>
      </c>
      <c r="BJ80" s="4">
        <f t="shared" si="59"/>
        <v>0</v>
      </c>
    </row>
    <row r="81" spans="1:62" x14ac:dyDescent="0.2">
      <c r="A81" s="3">
        <v>79</v>
      </c>
      <c r="B81" s="3">
        <v>79</v>
      </c>
      <c r="C81" s="1">
        <v>4</v>
      </c>
      <c r="D81" s="1">
        <v>4</v>
      </c>
      <c r="E81" s="9">
        <f t="shared" si="40"/>
        <v>0</v>
      </c>
      <c r="F81" s="1">
        <v>4</v>
      </c>
      <c r="G81" s="1">
        <v>3</v>
      </c>
      <c r="H81" s="9">
        <f t="shared" si="41"/>
        <v>1</v>
      </c>
      <c r="I81" s="1">
        <v>4</v>
      </c>
      <c r="J81" s="1">
        <v>3</v>
      </c>
      <c r="K81" s="9">
        <f t="shared" si="42"/>
        <v>1</v>
      </c>
      <c r="L81" s="1">
        <v>4</v>
      </c>
      <c r="M81" s="1">
        <v>3</v>
      </c>
      <c r="N81" s="4">
        <f t="shared" si="43"/>
        <v>1</v>
      </c>
      <c r="O81" s="1">
        <v>4</v>
      </c>
      <c r="P81" s="1">
        <v>3</v>
      </c>
      <c r="Q81" s="9">
        <f t="shared" si="44"/>
        <v>1</v>
      </c>
      <c r="R81" s="1">
        <v>4</v>
      </c>
      <c r="S81" s="1">
        <v>4</v>
      </c>
      <c r="T81" s="9">
        <f t="shared" si="45"/>
        <v>0</v>
      </c>
      <c r="U81" s="1">
        <v>4</v>
      </c>
      <c r="V81" s="1">
        <v>4</v>
      </c>
      <c r="W81" s="9">
        <f t="shared" si="46"/>
        <v>0</v>
      </c>
      <c r="X81" s="1">
        <v>4</v>
      </c>
      <c r="Y81" s="1">
        <v>3</v>
      </c>
      <c r="Z81" s="4">
        <f t="shared" si="47"/>
        <v>1</v>
      </c>
      <c r="AA81" s="1">
        <v>4</v>
      </c>
      <c r="AB81" s="1">
        <v>4</v>
      </c>
      <c r="AC81" s="9">
        <f t="shared" si="48"/>
        <v>0</v>
      </c>
      <c r="AD81" s="1">
        <v>4</v>
      </c>
      <c r="AE81" s="1">
        <v>3</v>
      </c>
      <c r="AF81" s="9">
        <f t="shared" si="49"/>
        <v>1</v>
      </c>
      <c r="AG81" s="1">
        <v>4</v>
      </c>
      <c r="AH81" s="1">
        <v>4</v>
      </c>
      <c r="AI81" s="9">
        <f t="shared" si="50"/>
        <v>0</v>
      </c>
      <c r="AJ81" s="1">
        <v>4</v>
      </c>
      <c r="AK81" s="1">
        <v>3</v>
      </c>
      <c r="AL81" s="9">
        <f t="shared" si="51"/>
        <v>1</v>
      </c>
      <c r="AM81" s="1">
        <v>4</v>
      </c>
      <c r="AN81" s="1">
        <v>4</v>
      </c>
      <c r="AO81" s="9">
        <f t="shared" si="52"/>
        <v>0</v>
      </c>
      <c r="AP81" s="1">
        <v>4</v>
      </c>
      <c r="AQ81" s="1">
        <v>3</v>
      </c>
      <c r="AR81" s="9">
        <f t="shared" si="53"/>
        <v>1</v>
      </c>
      <c r="AS81" s="1">
        <v>4</v>
      </c>
      <c r="AT81" s="1">
        <v>4</v>
      </c>
      <c r="AU81" s="9">
        <f t="shared" si="54"/>
        <v>0</v>
      </c>
      <c r="AV81" s="1">
        <v>3</v>
      </c>
      <c r="AW81" s="1">
        <v>4</v>
      </c>
      <c r="AX81" s="9">
        <f t="shared" si="55"/>
        <v>-1</v>
      </c>
      <c r="AY81" s="1">
        <v>3</v>
      </c>
      <c r="AZ81" s="1">
        <v>4</v>
      </c>
      <c r="BA81" s="9">
        <f t="shared" si="56"/>
        <v>-1</v>
      </c>
      <c r="BB81" s="1">
        <v>3</v>
      </c>
      <c r="BC81" s="1">
        <v>4</v>
      </c>
      <c r="BD81" s="9">
        <f t="shared" si="57"/>
        <v>-1</v>
      </c>
      <c r="BE81" s="1">
        <v>3</v>
      </c>
      <c r="BF81" s="1">
        <v>4</v>
      </c>
      <c r="BG81" s="9">
        <f t="shared" si="58"/>
        <v>-1</v>
      </c>
      <c r="BH81" s="1">
        <v>3</v>
      </c>
      <c r="BI81" s="10">
        <v>4</v>
      </c>
      <c r="BJ81" s="4">
        <f t="shared" si="59"/>
        <v>-1</v>
      </c>
    </row>
    <row r="82" spans="1:62" x14ac:dyDescent="0.2">
      <c r="A82" s="3">
        <v>80</v>
      </c>
      <c r="B82" s="3">
        <v>80</v>
      </c>
      <c r="C82" s="1">
        <v>4</v>
      </c>
      <c r="D82" s="1">
        <v>4</v>
      </c>
      <c r="E82" s="9">
        <f t="shared" si="40"/>
        <v>0</v>
      </c>
      <c r="F82" s="1">
        <v>4</v>
      </c>
      <c r="G82" s="1">
        <v>4</v>
      </c>
      <c r="H82" s="9">
        <f t="shared" si="41"/>
        <v>0</v>
      </c>
      <c r="I82" s="1">
        <v>4</v>
      </c>
      <c r="J82" s="1">
        <v>4</v>
      </c>
      <c r="K82" s="9">
        <f t="shared" si="42"/>
        <v>0</v>
      </c>
      <c r="L82" s="1">
        <v>4</v>
      </c>
      <c r="M82" s="1">
        <v>4</v>
      </c>
      <c r="N82" s="4">
        <f t="shared" si="43"/>
        <v>0</v>
      </c>
      <c r="O82" s="1">
        <v>4</v>
      </c>
      <c r="P82" s="1">
        <v>4</v>
      </c>
      <c r="Q82" s="9">
        <f t="shared" si="44"/>
        <v>0</v>
      </c>
      <c r="R82" s="1">
        <v>4</v>
      </c>
      <c r="S82" s="1">
        <v>4</v>
      </c>
      <c r="T82" s="9">
        <f t="shared" si="45"/>
        <v>0</v>
      </c>
      <c r="U82" s="1">
        <v>4</v>
      </c>
      <c r="V82" s="1">
        <v>4</v>
      </c>
      <c r="W82" s="9">
        <f t="shared" si="46"/>
        <v>0</v>
      </c>
      <c r="X82" s="1">
        <v>4</v>
      </c>
      <c r="Y82" s="1">
        <v>4</v>
      </c>
      <c r="Z82" s="4">
        <f t="shared" si="47"/>
        <v>0</v>
      </c>
      <c r="AA82" s="1">
        <v>4</v>
      </c>
      <c r="AB82" s="1">
        <v>3</v>
      </c>
      <c r="AC82" s="9">
        <f t="shared" si="48"/>
        <v>1</v>
      </c>
      <c r="AD82" s="1">
        <v>4</v>
      </c>
      <c r="AE82" s="1">
        <v>3</v>
      </c>
      <c r="AF82" s="9">
        <f t="shared" si="49"/>
        <v>1</v>
      </c>
      <c r="AG82" s="1">
        <v>4</v>
      </c>
      <c r="AH82" s="1">
        <v>3</v>
      </c>
      <c r="AI82" s="9">
        <f t="shared" si="50"/>
        <v>1</v>
      </c>
      <c r="AJ82" s="1">
        <v>4</v>
      </c>
      <c r="AK82" s="1">
        <v>3</v>
      </c>
      <c r="AL82" s="9">
        <f t="shared" si="51"/>
        <v>1</v>
      </c>
      <c r="AM82" s="1">
        <v>3</v>
      </c>
      <c r="AN82" s="1">
        <v>4</v>
      </c>
      <c r="AO82" s="9">
        <f t="shared" si="52"/>
        <v>-1</v>
      </c>
      <c r="AP82" s="1">
        <v>3</v>
      </c>
      <c r="AQ82" s="1">
        <v>4</v>
      </c>
      <c r="AR82" s="9">
        <f t="shared" si="53"/>
        <v>-1</v>
      </c>
      <c r="AS82" s="1">
        <v>3</v>
      </c>
      <c r="AT82" s="1">
        <v>4</v>
      </c>
      <c r="AU82" s="9">
        <f t="shared" si="54"/>
        <v>-1</v>
      </c>
      <c r="AV82" s="1">
        <v>3</v>
      </c>
      <c r="AW82" s="1">
        <v>4</v>
      </c>
      <c r="AX82" s="9">
        <f t="shared" si="55"/>
        <v>-1</v>
      </c>
      <c r="AY82" s="1">
        <v>4</v>
      </c>
      <c r="AZ82" s="1">
        <v>3</v>
      </c>
      <c r="BA82" s="9">
        <f t="shared" si="56"/>
        <v>1</v>
      </c>
      <c r="BB82" s="1">
        <v>4</v>
      </c>
      <c r="BC82" s="1">
        <v>3</v>
      </c>
      <c r="BD82" s="9">
        <f t="shared" si="57"/>
        <v>1</v>
      </c>
      <c r="BE82" s="1">
        <v>4</v>
      </c>
      <c r="BF82" s="1">
        <v>3</v>
      </c>
      <c r="BG82" s="9">
        <f t="shared" si="58"/>
        <v>1</v>
      </c>
      <c r="BH82" s="1">
        <v>4</v>
      </c>
      <c r="BI82" s="10">
        <v>4</v>
      </c>
      <c r="BJ82" s="4">
        <f t="shared" si="59"/>
        <v>0</v>
      </c>
    </row>
    <row r="83" spans="1:62" x14ac:dyDescent="0.2">
      <c r="A83" s="3">
        <v>81</v>
      </c>
      <c r="B83" s="3">
        <v>81</v>
      </c>
      <c r="C83" s="1">
        <v>3</v>
      </c>
      <c r="D83" s="1">
        <v>3</v>
      </c>
      <c r="E83" s="9">
        <f t="shared" si="40"/>
        <v>0</v>
      </c>
      <c r="F83" s="1">
        <v>4</v>
      </c>
      <c r="G83" s="1">
        <v>4</v>
      </c>
      <c r="H83" s="9">
        <f t="shared" si="41"/>
        <v>0</v>
      </c>
      <c r="I83" s="1">
        <v>3</v>
      </c>
      <c r="J83" s="1">
        <v>3</v>
      </c>
      <c r="K83" s="9">
        <f t="shared" si="42"/>
        <v>0</v>
      </c>
      <c r="L83" s="1">
        <v>4</v>
      </c>
      <c r="M83" s="1">
        <v>4</v>
      </c>
      <c r="N83" s="4">
        <f t="shared" si="43"/>
        <v>0</v>
      </c>
      <c r="O83" s="1">
        <v>3</v>
      </c>
      <c r="P83" s="1">
        <v>3</v>
      </c>
      <c r="Q83" s="9">
        <f t="shared" si="44"/>
        <v>0</v>
      </c>
      <c r="R83" s="1">
        <v>4</v>
      </c>
      <c r="S83" s="1">
        <v>4</v>
      </c>
      <c r="T83" s="9">
        <f t="shared" si="45"/>
        <v>0</v>
      </c>
      <c r="U83" s="1">
        <v>4</v>
      </c>
      <c r="V83" s="1">
        <v>4</v>
      </c>
      <c r="W83" s="9">
        <f t="shared" si="46"/>
        <v>0</v>
      </c>
      <c r="X83" s="1">
        <v>3</v>
      </c>
      <c r="Y83" s="1">
        <v>4</v>
      </c>
      <c r="Z83" s="4">
        <f t="shared" si="47"/>
        <v>-1</v>
      </c>
      <c r="AA83" s="1">
        <v>4</v>
      </c>
      <c r="AB83" s="1">
        <v>4</v>
      </c>
      <c r="AC83" s="9">
        <f t="shared" si="48"/>
        <v>0</v>
      </c>
      <c r="AD83" s="1">
        <v>3</v>
      </c>
      <c r="AE83" s="1">
        <v>4</v>
      </c>
      <c r="AF83" s="9">
        <f t="shared" si="49"/>
        <v>-1</v>
      </c>
      <c r="AG83" s="1">
        <v>3</v>
      </c>
      <c r="AH83" s="1">
        <v>4</v>
      </c>
      <c r="AI83" s="9">
        <f t="shared" si="50"/>
        <v>-1</v>
      </c>
      <c r="AJ83" s="1">
        <v>3</v>
      </c>
      <c r="AK83" s="1">
        <v>3</v>
      </c>
      <c r="AL83" s="9">
        <f t="shared" si="51"/>
        <v>0</v>
      </c>
      <c r="AM83" s="1">
        <v>3</v>
      </c>
      <c r="AN83" s="1">
        <v>4</v>
      </c>
      <c r="AO83" s="9">
        <f t="shared" si="52"/>
        <v>-1</v>
      </c>
      <c r="AP83" s="1">
        <v>4</v>
      </c>
      <c r="AQ83" s="1">
        <v>4</v>
      </c>
      <c r="AR83" s="9">
        <f t="shared" si="53"/>
        <v>0</v>
      </c>
      <c r="AS83" s="1">
        <v>4</v>
      </c>
      <c r="AT83" s="1">
        <v>4</v>
      </c>
      <c r="AU83" s="9">
        <f t="shared" si="54"/>
        <v>0</v>
      </c>
      <c r="AV83" s="1">
        <v>4</v>
      </c>
      <c r="AW83" s="1">
        <v>4</v>
      </c>
      <c r="AX83" s="9">
        <f t="shared" si="55"/>
        <v>0</v>
      </c>
      <c r="AY83" s="1">
        <v>4</v>
      </c>
      <c r="AZ83" s="1">
        <v>4</v>
      </c>
      <c r="BA83" s="9">
        <f t="shared" si="56"/>
        <v>0</v>
      </c>
      <c r="BB83" s="1">
        <v>4</v>
      </c>
      <c r="BC83" s="1">
        <v>4</v>
      </c>
      <c r="BD83" s="9">
        <f t="shared" si="57"/>
        <v>0</v>
      </c>
      <c r="BE83" s="1">
        <v>3</v>
      </c>
      <c r="BF83" s="1">
        <v>3</v>
      </c>
      <c r="BG83" s="9">
        <f t="shared" si="58"/>
        <v>0</v>
      </c>
      <c r="BH83" s="1">
        <v>4</v>
      </c>
      <c r="BI83" s="10">
        <v>4</v>
      </c>
      <c r="BJ83" s="4">
        <f t="shared" si="59"/>
        <v>0</v>
      </c>
    </row>
    <row r="84" spans="1:62" x14ac:dyDescent="0.2">
      <c r="A84" s="3">
        <v>82</v>
      </c>
      <c r="B84" s="3">
        <v>82</v>
      </c>
      <c r="C84" s="1">
        <v>5</v>
      </c>
      <c r="D84" s="1">
        <v>5</v>
      </c>
      <c r="E84" s="9">
        <f t="shared" si="40"/>
        <v>0</v>
      </c>
      <c r="F84" s="1">
        <v>5</v>
      </c>
      <c r="G84" s="1">
        <v>3</v>
      </c>
      <c r="H84" s="9">
        <f t="shared" si="41"/>
        <v>2</v>
      </c>
      <c r="I84" s="1">
        <v>5</v>
      </c>
      <c r="J84" s="1">
        <v>4</v>
      </c>
      <c r="K84" s="9">
        <f t="shared" si="42"/>
        <v>1</v>
      </c>
      <c r="L84" s="1">
        <v>5</v>
      </c>
      <c r="M84" s="1">
        <v>5</v>
      </c>
      <c r="N84" s="4">
        <f t="shared" si="43"/>
        <v>0</v>
      </c>
      <c r="O84" s="1">
        <v>5</v>
      </c>
      <c r="P84" s="1">
        <v>5</v>
      </c>
      <c r="Q84" s="9">
        <f t="shared" si="44"/>
        <v>0</v>
      </c>
      <c r="R84" s="1">
        <v>5</v>
      </c>
      <c r="S84" s="1">
        <v>3</v>
      </c>
      <c r="T84" s="9">
        <f t="shared" si="45"/>
        <v>2</v>
      </c>
      <c r="U84" s="1">
        <v>5</v>
      </c>
      <c r="V84" s="1">
        <v>5</v>
      </c>
      <c r="W84" s="9">
        <f t="shared" si="46"/>
        <v>0</v>
      </c>
      <c r="X84" s="1">
        <v>5</v>
      </c>
      <c r="Y84" s="1">
        <v>3</v>
      </c>
      <c r="Z84" s="4">
        <f t="shared" si="47"/>
        <v>2</v>
      </c>
      <c r="AA84" s="1">
        <v>5</v>
      </c>
      <c r="AB84" s="1">
        <v>3</v>
      </c>
      <c r="AC84" s="9">
        <f t="shared" si="48"/>
        <v>2</v>
      </c>
      <c r="AD84" s="1">
        <v>5</v>
      </c>
      <c r="AE84" s="1">
        <v>3</v>
      </c>
      <c r="AF84" s="9">
        <f t="shared" si="49"/>
        <v>2</v>
      </c>
      <c r="AG84" s="1">
        <v>5</v>
      </c>
      <c r="AH84" s="1">
        <v>3</v>
      </c>
      <c r="AI84" s="9">
        <f t="shared" si="50"/>
        <v>2</v>
      </c>
      <c r="AJ84" s="1">
        <v>5</v>
      </c>
      <c r="AK84" s="1">
        <v>4</v>
      </c>
      <c r="AL84" s="9">
        <f t="shared" si="51"/>
        <v>1</v>
      </c>
      <c r="AM84" s="1">
        <v>5</v>
      </c>
      <c r="AN84" s="1">
        <v>5</v>
      </c>
      <c r="AO84" s="9">
        <f t="shared" si="52"/>
        <v>0</v>
      </c>
      <c r="AP84" s="1">
        <v>5</v>
      </c>
      <c r="AQ84" s="1">
        <v>5</v>
      </c>
      <c r="AR84" s="9">
        <f t="shared" si="53"/>
        <v>0</v>
      </c>
      <c r="AS84" s="1">
        <v>5</v>
      </c>
      <c r="AT84" s="1">
        <v>5</v>
      </c>
      <c r="AU84" s="9">
        <f t="shared" si="54"/>
        <v>0</v>
      </c>
      <c r="AV84" s="1">
        <v>5</v>
      </c>
      <c r="AW84" s="1">
        <v>5</v>
      </c>
      <c r="AX84" s="9">
        <f t="shared" si="55"/>
        <v>0</v>
      </c>
      <c r="AY84" s="1">
        <v>5</v>
      </c>
      <c r="AZ84" s="1">
        <v>3</v>
      </c>
      <c r="BA84" s="9">
        <f t="shared" si="56"/>
        <v>2</v>
      </c>
      <c r="BB84" s="1">
        <v>5</v>
      </c>
      <c r="BC84" s="1">
        <v>5</v>
      </c>
      <c r="BD84" s="9">
        <f t="shared" si="57"/>
        <v>0</v>
      </c>
      <c r="BE84" s="1">
        <v>5</v>
      </c>
      <c r="BF84" s="1">
        <v>5</v>
      </c>
      <c r="BG84" s="9">
        <f t="shared" si="58"/>
        <v>0</v>
      </c>
      <c r="BH84" s="1">
        <v>5</v>
      </c>
      <c r="BI84" s="10">
        <v>3</v>
      </c>
      <c r="BJ84" s="4">
        <f t="shared" si="59"/>
        <v>2</v>
      </c>
    </row>
    <row r="85" spans="1:62" x14ac:dyDescent="0.2">
      <c r="A85" s="3">
        <v>83</v>
      </c>
      <c r="B85" s="3">
        <v>83</v>
      </c>
      <c r="C85" s="1">
        <v>4</v>
      </c>
      <c r="D85" s="1">
        <v>3</v>
      </c>
      <c r="E85" s="9">
        <f t="shared" si="40"/>
        <v>1</v>
      </c>
      <c r="F85" s="1">
        <v>3</v>
      </c>
      <c r="G85" s="1">
        <v>3</v>
      </c>
      <c r="H85" s="9">
        <f t="shared" si="41"/>
        <v>0</v>
      </c>
      <c r="I85" s="1">
        <v>3</v>
      </c>
      <c r="J85" s="1">
        <v>4</v>
      </c>
      <c r="K85" s="9">
        <f t="shared" si="42"/>
        <v>-1</v>
      </c>
      <c r="L85" s="1">
        <v>3</v>
      </c>
      <c r="M85" s="1">
        <v>4</v>
      </c>
      <c r="N85" s="4">
        <f t="shared" si="43"/>
        <v>-1</v>
      </c>
      <c r="O85" s="1">
        <v>4</v>
      </c>
      <c r="P85" s="1">
        <v>4</v>
      </c>
      <c r="Q85" s="9">
        <f t="shared" si="44"/>
        <v>0</v>
      </c>
      <c r="R85" s="1">
        <v>4</v>
      </c>
      <c r="S85" s="1">
        <v>4</v>
      </c>
      <c r="T85" s="9">
        <f t="shared" si="45"/>
        <v>0</v>
      </c>
      <c r="U85" s="1">
        <v>3</v>
      </c>
      <c r="V85" s="1">
        <v>3</v>
      </c>
      <c r="W85" s="9">
        <f t="shared" si="46"/>
        <v>0</v>
      </c>
      <c r="X85" s="1">
        <v>3</v>
      </c>
      <c r="Y85" s="1">
        <v>3</v>
      </c>
      <c r="Z85" s="4">
        <f t="shared" si="47"/>
        <v>0</v>
      </c>
      <c r="AA85" s="1">
        <v>3</v>
      </c>
      <c r="AB85" s="1">
        <v>3</v>
      </c>
      <c r="AC85" s="9">
        <f t="shared" si="48"/>
        <v>0</v>
      </c>
      <c r="AD85" s="1">
        <v>3</v>
      </c>
      <c r="AE85" s="1">
        <v>3</v>
      </c>
      <c r="AF85" s="9">
        <f t="shared" si="49"/>
        <v>0</v>
      </c>
      <c r="AG85" s="1">
        <v>3</v>
      </c>
      <c r="AH85" s="1">
        <v>3</v>
      </c>
      <c r="AI85" s="9">
        <f t="shared" si="50"/>
        <v>0</v>
      </c>
      <c r="AJ85" s="1">
        <v>3</v>
      </c>
      <c r="AK85" s="1">
        <v>2</v>
      </c>
      <c r="AL85" s="9">
        <f t="shared" si="51"/>
        <v>1</v>
      </c>
      <c r="AM85" s="1">
        <v>3</v>
      </c>
      <c r="AN85" s="1">
        <v>3</v>
      </c>
      <c r="AO85" s="9">
        <f t="shared" si="52"/>
        <v>0</v>
      </c>
      <c r="AP85" s="1">
        <v>3</v>
      </c>
      <c r="AQ85" s="1">
        <v>4</v>
      </c>
      <c r="AR85" s="9">
        <f t="shared" si="53"/>
        <v>-1</v>
      </c>
      <c r="AS85" s="1">
        <v>3</v>
      </c>
      <c r="AT85" s="1">
        <v>3</v>
      </c>
      <c r="AU85" s="9">
        <f t="shared" si="54"/>
        <v>0</v>
      </c>
      <c r="AV85" s="1">
        <v>3</v>
      </c>
      <c r="AW85" s="1">
        <v>3</v>
      </c>
      <c r="AX85" s="9">
        <f t="shared" si="55"/>
        <v>0</v>
      </c>
      <c r="AY85" s="1">
        <v>3</v>
      </c>
      <c r="AZ85" s="1">
        <v>4</v>
      </c>
      <c r="BA85" s="9">
        <f t="shared" si="56"/>
        <v>-1</v>
      </c>
      <c r="BB85" s="1">
        <v>4</v>
      </c>
      <c r="BC85" s="1">
        <v>3</v>
      </c>
      <c r="BD85" s="9">
        <f t="shared" si="57"/>
        <v>1</v>
      </c>
      <c r="BE85" s="1">
        <v>4</v>
      </c>
      <c r="BF85" s="1">
        <v>3</v>
      </c>
      <c r="BG85" s="9">
        <f t="shared" si="58"/>
        <v>1</v>
      </c>
      <c r="BH85" s="1">
        <v>3</v>
      </c>
      <c r="BI85" s="10">
        <v>4</v>
      </c>
      <c r="BJ85" s="4">
        <f t="shared" si="59"/>
        <v>-1</v>
      </c>
    </row>
    <row r="86" spans="1:62" x14ac:dyDescent="0.2">
      <c r="A86" s="3">
        <v>84</v>
      </c>
      <c r="B86" s="3">
        <v>84</v>
      </c>
      <c r="C86" s="1">
        <v>4</v>
      </c>
      <c r="D86" s="1">
        <v>4</v>
      </c>
      <c r="E86" s="9">
        <f t="shared" si="40"/>
        <v>0</v>
      </c>
      <c r="F86" s="1">
        <v>4</v>
      </c>
      <c r="G86" s="1">
        <v>4</v>
      </c>
      <c r="H86" s="9">
        <f t="shared" si="41"/>
        <v>0</v>
      </c>
      <c r="I86" s="1">
        <v>4</v>
      </c>
      <c r="J86" s="1">
        <v>4</v>
      </c>
      <c r="K86" s="9">
        <f t="shared" si="42"/>
        <v>0</v>
      </c>
      <c r="L86" s="1">
        <v>4</v>
      </c>
      <c r="M86" s="1">
        <v>4</v>
      </c>
      <c r="N86" s="4">
        <f t="shared" si="43"/>
        <v>0</v>
      </c>
      <c r="O86" s="1">
        <v>4</v>
      </c>
      <c r="P86" s="1">
        <v>4</v>
      </c>
      <c r="Q86" s="9">
        <f t="shared" si="44"/>
        <v>0</v>
      </c>
      <c r="R86" s="1">
        <v>4</v>
      </c>
      <c r="S86" s="1">
        <v>4</v>
      </c>
      <c r="T86" s="9">
        <f t="shared" si="45"/>
        <v>0</v>
      </c>
      <c r="U86" s="1">
        <v>4</v>
      </c>
      <c r="V86" s="1">
        <v>4</v>
      </c>
      <c r="W86" s="9">
        <f t="shared" si="46"/>
        <v>0</v>
      </c>
      <c r="X86" s="1">
        <v>4</v>
      </c>
      <c r="Y86" s="1">
        <v>4</v>
      </c>
      <c r="Z86" s="4">
        <f t="shared" si="47"/>
        <v>0</v>
      </c>
      <c r="AA86" s="1">
        <v>4</v>
      </c>
      <c r="AB86" s="1">
        <v>4</v>
      </c>
      <c r="AC86" s="9">
        <f t="shared" si="48"/>
        <v>0</v>
      </c>
      <c r="AD86" s="1">
        <v>4</v>
      </c>
      <c r="AE86" s="1">
        <v>4</v>
      </c>
      <c r="AF86" s="9">
        <f t="shared" si="49"/>
        <v>0</v>
      </c>
      <c r="AG86" s="1">
        <v>4</v>
      </c>
      <c r="AH86" s="1">
        <v>4</v>
      </c>
      <c r="AI86" s="9">
        <f t="shared" si="50"/>
        <v>0</v>
      </c>
      <c r="AJ86" s="1">
        <v>4</v>
      </c>
      <c r="AK86" s="1">
        <v>4</v>
      </c>
      <c r="AL86" s="9">
        <f t="shared" si="51"/>
        <v>0</v>
      </c>
      <c r="AM86" s="1">
        <v>5</v>
      </c>
      <c r="AN86" s="1">
        <v>5</v>
      </c>
      <c r="AO86" s="9">
        <f t="shared" si="52"/>
        <v>0</v>
      </c>
      <c r="AP86" s="1">
        <v>5</v>
      </c>
      <c r="AQ86" s="1">
        <v>5</v>
      </c>
      <c r="AR86" s="9">
        <f t="shared" si="53"/>
        <v>0</v>
      </c>
      <c r="AS86" s="1">
        <v>5</v>
      </c>
      <c r="AT86" s="1">
        <v>5</v>
      </c>
      <c r="AU86" s="9">
        <f t="shared" si="54"/>
        <v>0</v>
      </c>
      <c r="AV86" s="1">
        <v>5</v>
      </c>
      <c r="AW86" s="1">
        <v>5</v>
      </c>
      <c r="AX86" s="9">
        <f t="shared" si="55"/>
        <v>0</v>
      </c>
      <c r="AY86" s="1">
        <v>5</v>
      </c>
      <c r="AZ86" s="1">
        <v>5</v>
      </c>
      <c r="BA86" s="9">
        <f t="shared" si="56"/>
        <v>0</v>
      </c>
      <c r="BB86" s="1">
        <v>5</v>
      </c>
      <c r="BC86" s="1">
        <v>5</v>
      </c>
      <c r="BD86" s="9">
        <f t="shared" si="57"/>
        <v>0</v>
      </c>
      <c r="BE86" s="1">
        <v>5</v>
      </c>
      <c r="BF86" s="1">
        <v>5</v>
      </c>
      <c r="BG86" s="9">
        <f t="shared" si="58"/>
        <v>0</v>
      </c>
      <c r="BH86" s="1">
        <v>5</v>
      </c>
      <c r="BI86" s="10">
        <v>5</v>
      </c>
      <c r="BJ86" s="4">
        <f t="shared" si="59"/>
        <v>0</v>
      </c>
    </row>
    <row r="87" spans="1:62" x14ac:dyDescent="0.2">
      <c r="A87" s="3">
        <v>85</v>
      </c>
      <c r="B87" s="3">
        <v>85</v>
      </c>
      <c r="C87" s="1">
        <v>4</v>
      </c>
      <c r="D87" s="1">
        <v>3</v>
      </c>
      <c r="E87" s="9">
        <f t="shared" si="40"/>
        <v>1</v>
      </c>
      <c r="F87" s="1">
        <v>4</v>
      </c>
      <c r="G87" s="1">
        <v>4</v>
      </c>
      <c r="H87" s="9">
        <f t="shared" si="41"/>
        <v>0</v>
      </c>
      <c r="I87" s="1">
        <v>4</v>
      </c>
      <c r="J87" s="1">
        <v>4</v>
      </c>
      <c r="K87" s="9">
        <f t="shared" si="42"/>
        <v>0</v>
      </c>
      <c r="L87" s="1">
        <v>4</v>
      </c>
      <c r="M87" s="1">
        <v>4</v>
      </c>
      <c r="N87" s="4">
        <f t="shared" si="43"/>
        <v>0</v>
      </c>
      <c r="O87" s="1">
        <v>4</v>
      </c>
      <c r="P87" s="1">
        <v>4</v>
      </c>
      <c r="Q87" s="9">
        <f t="shared" si="44"/>
        <v>0</v>
      </c>
      <c r="R87" s="1">
        <v>4</v>
      </c>
      <c r="S87" s="1">
        <v>4</v>
      </c>
      <c r="T87" s="9">
        <f t="shared" si="45"/>
        <v>0</v>
      </c>
      <c r="U87" s="1">
        <v>4</v>
      </c>
      <c r="V87" s="1">
        <v>4</v>
      </c>
      <c r="W87" s="9">
        <f t="shared" si="46"/>
        <v>0</v>
      </c>
      <c r="X87" s="1">
        <v>4</v>
      </c>
      <c r="Y87" s="1">
        <v>4</v>
      </c>
      <c r="Z87" s="4">
        <f t="shared" si="47"/>
        <v>0</v>
      </c>
      <c r="AA87" s="1">
        <v>4</v>
      </c>
      <c r="AB87" s="1">
        <v>4</v>
      </c>
      <c r="AC87" s="9">
        <f t="shared" si="48"/>
        <v>0</v>
      </c>
      <c r="AD87" s="1">
        <v>4</v>
      </c>
      <c r="AE87" s="1">
        <v>3</v>
      </c>
      <c r="AF87" s="9">
        <f t="shared" si="49"/>
        <v>1</v>
      </c>
      <c r="AG87" s="1">
        <v>4</v>
      </c>
      <c r="AH87" s="1">
        <v>4</v>
      </c>
      <c r="AI87" s="9">
        <f t="shared" si="50"/>
        <v>0</v>
      </c>
      <c r="AJ87" s="1">
        <v>4</v>
      </c>
      <c r="AK87" s="1">
        <v>4</v>
      </c>
      <c r="AL87" s="9">
        <f t="shared" si="51"/>
        <v>0</v>
      </c>
      <c r="AM87" s="1">
        <v>5</v>
      </c>
      <c r="AN87" s="1">
        <v>5</v>
      </c>
      <c r="AO87" s="9">
        <f t="shared" si="52"/>
        <v>0</v>
      </c>
      <c r="AP87" s="1">
        <v>5</v>
      </c>
      <c r="AQ87" s="1">
        <v>5</v>
      </c>
      <c r="AR87" s="9">
        <f t="shared" si="53"/>
        <v>0</v>
      </c>
      <c r="AS87" s="1">
        <v>5</v>
      </c>
      <c r="AT87" s="1">
        <v>5</v>
      </c>
      <c r="AU87" s="9">
        <f t="shared" si="54"/>
        <v>0</v>
      </c>
      <c r="AV87" s="1">
        <v>5</v>
      </c>
      <c r="AW87" s="1">
        <v>5</v>
      </c>
      <c r="AX87" s="9">
        <f t="shared" si="55"/>
        <v>0</v>
      </c>
      <c r="AY87" s="1">
        <v>4</v>
      </c>
      <c r="AZ87" s="1">
        <v>4</v>
      </c>
      <c r="BA87" s="9">
        <f t="shared" si="56"/>
        <v>0</v>
      </c>
      <c r="BB87" s="1">
        <v>4</v>
      </c>
      <c r="BC87" s="1">
        <v>4</v>
      </c>
      <c r="BD87" s="9">
        <f t="shared" si="57"/>
        <v>0</v>
      </c>
      <c r="BE87" s="1">
        <v>4</v>
      </c>
      <c r="BF87" s="1">
        <v>4</v>
      </c>
      <c r="BG87" s="9">
        <f t="shared" si="58"/>
        <v>0</v>
      </c>
      <c r="BH87" s="1">
        <v>4</v>
      </c>
      <c r="BI87" s="10">
        <v>4</v>
      </c>
      <c r="BJ87" s="4">
        <f t="shared" si="59"/>
        <v>0</v>
      </c>
    </row>
    <row r="88" spans="1:62" x14ac:dyDescent="0.2">
      <c r="A88" s="3">
        <v>86</v>
      </c>
      <c r="B88" s="3">
        <v>86</v>
      </c>
      <c r="C88" s="1">
        <v>4</v>
      </c>
      <c r="D88" s="1">
        <v>4</v>
      </c>
      <c r="E88" s="9">
        <f t="shared" si="40"/>
        <v>0</v>
      </c>
      <c r="F88" s="1">
        <v>4</v>
      </c>
      <c r="G88" s="1">
        <v>3</v>
      </c>
      <c r="H88" s="9">
        <f t="shared" si="41"/>
        <v>1</v>
      </c>
      <c r="I88" s="1">
        <v>4</v>
      </c>
      <c r="J88" s="1">
        <v>4</v>
      </c>
      <c r="K88" s="9">
        <f t="shared" si="42"/>
        <v>0</v>
      </c>
      <c r="L88" s="1">
        <v>4</v>
      </c>
      <c r="M88" s="1">
        <v>4</v>
      </c>
      <c r="N88" s="4">
        <f t="shared" si="43"/>
        <v>0</v>
      </c>
      <c r="O88" s="1">
        <v>4</v>
      </c>
      <c r="P88" s="1">
        <v>4</v>
      </c>
      <c r="Q88" s="9">
        <f t="shared" si="44"/>
        <v>0</v>
      </c>
      <c r="R88" s="1">
        <v>4</v>
      </c>
      <c r="S88" s="1">
        <v>4</v>
      </c>
      <c r="T88" s="9">
        <f t="shared" si="45"/>
        <v>0</v>
      </c>
      <c r="U88" s="1">
        <v>4</v>
      </c>
      <c r="V88" s="1">
        <v>4</v>
      </c>
      <c r="W88" s="9">
        <f t="shared" si="46"/>
        <v>0</v>
      </c>
      <c r="X88" s="1">
        <v>4</v>
      </c>
      <c r="Y88" s="1">
        <v>3</v>
      </c>
      <c r="Z88" s="4">
        <f t="shared" si="47"/>
        <v>1</v>
      </c>
      <c r="AA88" s="1">
        <v>5</v>
      </c>
      <c r="AB88" s="1">
        <v>5</v>
      </c>
      <c r="AC88" s="9">
        <f t="shared" si="48"/>
        <v>0</v>
      </c>
      <c r="AD88" s="1">
        <v>5</v>
      </c>
      <c r="AE88" s="1">
        <v>5</v>
      </c>
      <c r="AF88" s="9">
        <f t="shared" si="49"/>
        <v>0</v>
      </c>
      <c r="AG88" s="1">
        <v>5</v>
      </c>
      <c r="AH88" s="1">
        <v>5</v>
      </c>
      <c r="AI88" s="9">
        <f t="shared" si="50"/>
        <v>0</v>
      </c>
      <c r="AJ88" s="1">
        <v>5</v>
      </c>
      <c r="AK88" s="1">
        <v>5</v>
      </c>
      <c r="AL88" s="9">
        <f t="shared" si="51"/>
        <v>0</v>
      </c>
      <c r="AM88" s="1">
        <v>5</v>
      </c>
      <c r="AN88" s="1">
        <v>5</v>
      </c>
      <c r="AO88" s="9">
        <f t="shared" si="52"/>
        <v>0</v>
      </c>
      <c r="AP88" s="1">
        <v>5</v>
      </c>
      <c r="AQ88" s="1">
        <v>5</v>
      </c>
      <c r="AR88" s="9">
        <f t="shared" si="53"/>
        <v>0</v>
      </c>
      <c r="AS88" s="1">
        <v>5</v>
      </c>
      <c r="AT88" s="1">
        <v>5</v>
      </c>
      <c r="AU88" s="9">
        <f t="shared" si="54"/>
        <v>0</v>
      </c>
      <c r="AV88" s="1">
        <v>5</v>
      </c>
      <c r="AW88" s="1">
        <v>5</v>
      </c>
      <c r="AX88" s="9">
        <f t="shared" si="55"/>
        <v>0</v>
      </c>
      <c r="AY88" s="1">
        <v>5</v>
      </c>
      <c r="AZ88" s="1">
        <v>5</v>
      </c>
      <c r="BA88" s="9">
        <f t="shared" si="56"/>
        <v>0</v>
      </c>
      <c r="BB88" s="1">
        <v>5</v>
      </c>
      <c r="BC88" s="1">
        <v>4</v>
      </c>
      <c r="BD88" s="9">
        <f t="shared" si="57"/>
        <v>1</v>
      </c>
      <c r="BE88" s="1">
        <v>4</v>
      </c>
      <c r="BF88" s="1">
        <v>3</v>
      </c>
      <c r="BG88" s="9">
        <f t="shared" si="58"/>
        <v>1</v>
      </c>
      <c r="BH88" s="1">
        <v>4</v>
      </c>
      <c r="BI88" s="10">
        <v>4</v>
      </c>
      <c r="BJ88" s="4">
        <f t="shared" si="59"/>
        <v>0</v>
      </c>
    </row>
    <row r="89" spans="1:62" x14ac:dyDescent="0.2">
      <c r="A89" s="3">
        <v>87</v>
      </c>
      <c r="B89" s="3">
        <v>87</v>
      </c>
      <c r="C89" s="1">
        <v>4</v>
      </c>
      <c r="D89" s="1">
        <v>4</v>
      </c>
      <c r="E89" s="9">
        <f t="shared" si="40"/>
        <v>0</v>
      </c>
      <c r="F89" s="1">
        <v>4</v>
      </c>
      <c r="G89" s="1">
        <v>4</v>
      </c>
      <c r="H89" s="9">
        <f t="shared" si="41"/>
        <v>0</v>
      </c>
      <c r="I89" s="1">
        <v>4</v>
      </c>
      <c r="J89" s="1">
        <v>4</v>
      </c>
      <c r="K89" s="9">
        <f t="shared" si="42"/>
        <v>0</v>
      </c>
      <c r="L89" s="1">
        <v>4</v>
      </c>
      <c r="M89" s="1">
        <v>4</v>
      </c>
      <c r="N89" s="4">
        <f t="shared" si="43"/>
        <v>0</v>
      </c>
      <c r="O89" s="1">
        <v>4</v>
      </c>
      <c r="P89" s="1">
        <v>4</v>
      </c>
      <c r="Q89" s="9">
        <f t="shared" si="44"/>
        <v>0</v>
      </c>
      <c r="R89" s="1">
        <v>4</v>
      </c>
      <c r="S89" s="1">
        <v>4</v>
      </c>
      <c r="T89" s="9">
        <f t="shared" si="45"/>
        <v>0</v>
      </c>
      <c r="U89" s="1">
        <v>4</v>
      </c>
      <c r="V89" s="1">
        <v>4</v>
      </c>
      <c r="W89" s="9">
        <f t="shared" si="46"/>
        <v>0</v>
      </c>
      <c r="X89" s="1">
        <v>4</v>
      </c>
      <c r="Y89" s="1">
        <v>4</v>
      </c>
      <c r="Z89" s="4">
        <f t="shared" si="47"/>
        <v>0</v>
      </c>
      <c r="AA89" s="1">
        <v>4</v>
      </c>
      <c r="AB89" s="1">
        <v>4</v>
      </c>
      <c r="AC89" s="9">
        <f t="shared" si="48"/>
        <v>0</v>
      </c>
      <c r="AD89" s="1">
        <v>4</v>
      </c>
      <c r="AE89" s="1">
        <v>4</v>
      </c>
      <c r="AF89" s="9">
        <f t="shared" si="49"/>
        <v>0</v>
      </c>
      <c r="AG89" s="1">
        <v>4</v>
      </c>
      <c r="AH89" s="1">
        <v>4</v>
      </c>
      <c r="AI89" s="9">
        <f t="shared" si="50"/>
        <v>0</v>
      </c>
      <c r="AJ89" s="1">
        <v>4</v>
      </c>
      <c r="AK89" s="1">
        <v>4</v>
      </c>
      <c r="AL89" s="9">
        <f t="shared" si="51"/>
        <v>0</v>
      </c>
      <c r="AM89" s="1">
        <v>4</v>
      </c>
      <c r="AN89" s="1">
        <v>4</v>
      </c>
      <c r="AO89" s="9">
        <f t="shared" si="52"/>
        <v>0</v>
      </c>
      <c r="AP89" s="1">
        <v>4</v>
      </c>
      <c r="AQ89" s="1">
        <v>4</v>
      </c>
      <c r="AR89" s="9">
        <f t="shared" si="53"/>
        <v>0</v>
      </c>
      <c r="AS89" s="1">
        <v>4</v>
      </c>
      <c r="AT89" s="1">
        <v>4</v>
      </c>
      <c r="AU89" s="9">
        <f t="shared" si="54"/>
        <v>0</v>
      </c>
      <c r="AV89" s="1">
        <v>4</v>
      </c>
      <c r="AW89" s="1">
        <v>4</v>
      </c>
      <c r="AX89" s="9">
        <f t="shared" si="55"/>
        <v>0</v>
      </c>
      <c r="AY89" s="1">
        <v>4</v>
      </c>
      <c r="AZ89" s="1">
        <v>4</v>
      </c>
      <c r="BA89" s="9">
        <f t="shared" si="56"/>
        <v>0</v>
      </c>
      <c r="BB89" s="1">
        <v>4</v>
      </c>
      <c r="BC89" s="1">
        <v>4</v>
      </c>
      <c r="BD89" s="9">
        <f t="shared" si="57"/>
        <v>0</v>
      </c>
      <c r="BE89" s="1">
        <v>4</v>
      </c>
      <c r="BF89" s="1">
        <v>4</v>
      </c>
      <c r="BG89" s="9">
        <f t="shared" si="58"/>
        <v>0</v>
      </c>
      <c r="BH89" s="1">
        <v>4</v>
      </c>
      <c r="BI89" s="10">
        <v>4</v>
      </c>
      <c r="BJ89" s="4">
        <f t="shared" si="59"/>
        <v>0</v>
      </c>
    </row>
    <row r="90" spans="1:62" x14ac:dyDescent="0.2">
      <c r="A90" s="3">
        <v>88</v>
      </c>
      <c r="B90" s="3">
        <v>88</v>
      </c>
      <c r="C90" s="1">
        <v>4</v>
      </c>
      <c r="D90" s="1">
        <v>4</v>
      </c>
      <c r="E90" s="9">
        <f t="shared" si="40"/>
        <v>0</v>
      </c>
      <c r="F90" s="1">
        <v>4</v>
      </c>
      <c r="G90" s="1">
        <v>4</v>
      </c>
      <c r="H90" s="9">
        <f t="shared" si="41"/>
        <v>0</v>
      </c>
      <c r="I90" s="1">
        <v>4</v>
      </c>
      <c r="J90" s="1">
        <v>4</v>
      </c>
      <c r="K90" s="9">
        <f t="shared" si="42"/>
        <v>0</v>
      </c>
      <c r="L90" s="1">
        <v>4</v>
      </c>
      <c r="M90" s="1">
        <v>4</v>
      </c>
      <c r="N90" s="4">
        <f t="shared" si="43"/>
        <v>0</v>
      </c>
      <c r="O90" s="1">
        <v>4</v>
      </c>
      <c r="P90" s="1">
        <v>4</v>
      </c>
      <c r="Q90" s="9">
        <f t="shared" si="44"/>
        <v>0</v>
      </c>
      <c r="R90" s="1">
        <v>4</v>
      </c>
      <c r="S90" s="1">
        <v>4</v>
      </c>
      <c r="T90" s="9">
        <f t="shared" si="45"/>
        <v>0</v>
      </c>
      <c r="U90" s="1">
        <v>4</v>
      </c>
      <c r="V90" s="1">
        <v>4</v>
      </c>
      <c r="W90" s="9">
        <f t="shared" si="46"/>
        <v>0</v>
      </c>
      <c r="X90" s="1">
        <v>4</v>
      </c>
      <c r="Y90" s="1">
        <v>4</v>
      </c>
      <c r="Z90" s="4">
        <f t="shared" si="47"/>
        <v>0</v>
      </c>
      <c r="AA90" s="1">
        <v>5</v>
      </c>
      <c r="AB90" s="1">
        <v>5</v>
      </c>
      <c r="AC90" s="9">
        <f t="shared" si="48"/>
        <v>0</v>
      </c>
      <c r="AD90" s="1">
        <v>5</v>
      </c>
      <c r="AE90" s="1">
        <v>4</v>
      </c>
      <c r="AF90" s="9">
        <f t="shared" si="49"/>
        <v>1</v>
      </c>
      <c r="AG90" s="1">
        <v>5</v>
      </c>
      <c r="AH90" s="1">
        <v>5</v>
      </c>
      <c r="AI90" s="9">
        <f t="shared" si="50"/>
        <v>0</v>
      </c>
      <c r="AJ90" s="1">
        <v>4</v>
      </c>
      <c r="AK90" s="1">
        <v>4</v>
      </c>
      <c r="AL90" s="9">
        <f t="shared" si="51"/>
        <v>0</v>
      </c>
      <c r="AM90" s="1">
        <v>5</v>
      </c>
      <c r="AN90" s="1">
        <v>5</v>
      </c>
      <c r="AO90" s="9">
        <f t="shared" si="52"/>
        <v>0</v>
      </c>
      <c r="AP90" s="1">
        <v>5</v>
      </c>
      <c r="AQ90" s="1">
        <v>5</v>
      </c>
      <c r="AR90" s="9">
        <f t="shared" si="53"/>
        <v>0</v>
      </c>
      <c r="AS90" s="1">
        <v>5</v>
      </c>
      <c r="AT90" s="1">
        <v>5</v>
      </c>
      <c r="AU90" s="9">
        <f t="shared" si="54"/>
        <v>0</v>
      </c>
      <c r="AV90" s="1">
        <v>5</v>
      </c>
      <c r="AW90" s="1">
        <v>5</v>
      </c>
      <c r="AX90" s="9">
        <f t="shared" si="55"/>
        <v>0</v>
      </c>
      <c r="AY90" s="1">
        <v>5</v>
      </c>
      <c r="AZ90" s="1">
        <v>5</v>
      </c>
      <c r="BA90" s="9">
        <f t="shared" si="56"/>
        <v>0</v>
      </c>
      <c r="BB90" s="1">
        <v>5</v>
      </c>
      <c r="BC90" s="1">
        <v>5</v>
      </c>
      <c r="BD90" s="9">
        <f t="shared" si="57"/>
        <v>0</v>
      </c>
      <c r="BE90" s="1">
        <v>5</v>
      </c>
      <c r="BF90" s="1">
        <v>5</v>
      </c>
      <c r="BG90" s="9">
        <f t="shared" si="58"/>
        <v>0</v>
      </c>
      <c r="BH90" s="1">
        <v>5</v>
      </c>
      <c r="BI90" s="10">
        <v>5</v>
      </c>
      <c r="BJ90" s="4">
        <f t="shared" si="59"/>
        <v>0</v>
      </c>
    </row>
    <row r="91" spans="1:62" x14ac:dyDescent="0.2">
      <c r="A91" s="3">
        <v>89</v>
      </c>
      <c r="B91" s="3">
        <v>89</v>
      </c>
      <c r="C91" s="1">
        <v>4</v>
      </c>
      <c r="D91" s="1">
        <v>4</v>
      </c>
      <c r="E91" s="9">
        <f t="shared" si="40"/>
        <v>0</v>
      </c>
      <c r="F91" s="1">
        <v>4</v>
      </c>
      <c r="G91" s="1">
        <v>4</v>
      </c>
      <c r="H91" s="9">
        <f t="shared" si="41"/>
        <v>0</v>
      </c>
      <c r="I91" s="1">
        <v>4</v>
      </c>
      <c r="J91" s="1">
        <v>4</v>
      </c>
      <c r="K91" s="9">
        <f t="shared" si="42"/>
        <v>0</v>
      </c>
      <c r="L91" s="1">
        <v>4</v>
      </c>
      <c r="M91" s="1">
        <v>4</v>
      </c>
      <c r="N91" s="4">
        <f t="shared" si="43"/>
        <v>0</v>
      </c>
      <c r="O91" s="1">
        <v>4</v>
      </c>
      <c r="P91" s="1">
        <v>4</v>
      </c>
      <c r="Q91" s="9">
        <f t="shared" si="44"/>
        <v>0</v>
      </c>
      <c r="R91" s="1">
        <v>4</v>
      </c>
      <c r="S91" s="1">
        <v>4</v>
      </c>
      <c r="T91" s="9">
        <f t="shared" si="45"/>
        <v>0</v>
      </c>
      <c r="U91" s="1">
        <v>4</v>
      </c>
      <c r="V91" s="1">
        <v>4</v>
      </c>
      <c r="W91" s="9">
        <f t="shared" si="46"/>
        <v>0</v>
      </c>
      <c r="X91" s="1">
        <v>4</v>
      </c>
      <c r="Y91" s="1">
        <v>4</v>
      </c>
      <c r="Z91" s="4">
        <f t="shared" si="47"/>
        <v>0</v>
      </c>
      <c r="AA91" s="1">
        <v>4</v>
      </c>
      <c r="AB91" s="1">
        <v>4</v>
      </c>
      <c r="AC91" s="9">
        <f t="shared" si="48"/>
        <v>0</v>
      </c>
      <c r="AD91" s="1">
        <v>4</v>
      </c>
      <c r="AE91" s="1">
        <v>4</v>
      </c>
      <c r="AF91" s="9">
        <f t="shared" si="49"/>
        <v>0</v>
      </c>
      <c r="AG91" s="1">
        <v>4</v>
      </c>
      <c r="AH91" s="1">
        <v>4</v>
      </c>
      <c r="AI91" s="9">
        <f t="shared" si="50"/>
        <v>0</v>
      </c>
      <c r="AJ91" s="1">
        <v>4</v>
      </c>
      <c r="AK91" s="1">
        <v>4</v>
      </c>
      <c r="AL91" s="9">
        <f t="shared" si="51"/>
        <v>0</v>
      </c>
      <c r="AM91" s="1">
        <v>5</v>
      </c>
      <c r="AN91" s="1">
        <v>5</v>
      </c>
      <c r="AO91" s="9">
        <f t="shared" si="52"/>
        <v>0</v>
      </c>
      <c r="AP91" s="1">
        <v>5</v>
      </c>
      <c r="AQ91" s="1">
        <v>4</v>
      </c>
      <c r="AR91" s="9">
        <f t="shared" si="53"/>
        <v>1</v>
      </c>
      <c r="AS91" s="1">
        <v>5</v>
      </c>
      <c r="AT91" s="1">
        <v>4</v>
      </c>
      <c r="AU91" s="9">
        <f t="shared" si="54"/>
        <v>1</v>
      </c>
      <c r="AV91" s="1">
        <v>5</v>
      </c>
      <c r="AW91" s="1">
        <v>3</v>
      </c>
      <c r="AX91" s="9">
        <f t="shared" si="55"/>
        <v>2</v>
      </c>
      <c r="AY91" s="1">
        <v>5</v>
      </c>
      <c r="AZ91" s="1">
        <v>5</v>
      </c>
      <c r="BA91" s="9">
        <f t="shared" si="56"/>
        <v>0</v>
      </c>
      <c r="BB91" s="1">
        <v>5</v>
      </c>
      <c r="BC91" s="1">
        <v>5</v>
      </c>
      <c r="BD91" s="9">
        <f t="shared" si="57"/>
        <v>0</v>
      </c>
      <c r="BE91" s="1">
        <v>5</v>
      </c>
      <c r="BF91" s="1">
        <v>5</v>
      </c>
      <c r="BG91" s="9">
        <f t="shared" si="58"/>
        <v>0</v>
      </c>
      <c r="BH91" s="1">
        <v>4</v>
      </c>
      <c r="BI91" s="10">
        <v>4</v>
      </c>
      <c r="BJ91" s="4">
        <f t="shared" si="59"/>
        <v>0</v>
      </c>
    </row>
    <row r="92" spans="1:62" x14ac:dyDescent="0.2">
      <c r="A92" s="3">
        <v>90</v>
      </c>
      <c r="B92" s="3">
        <v>90</v>
      </c>
      <c r="C92" s="1">
        <v>4</v>
      </c>
      <c r="D92" s="1">
        <v>4</v>
      </c>
      <c r="E92" s="9">
        <f t="shared" si="40"/>
        <v>0</v>
      </c>
      <c r="F92" s="1">
        <v>4</v>
      </c>
      <c r="G92" s="1">
        <v>3</v>
      </c>
      <c r="H92" s="9">
        <f t="shared" si="41"/>
        <v>1</v>
      </c>
      <c r="I92" s="1">
        <v>4</v>
      </c>
      <c r="J92" s="1">
        <v>3</v>
      </c>
      <c r="K92" s="9">
        <f t="shared" si="42"/>
        <v>1</v>
      </c>
      <c r="L92" s="1">
        <v>5</v>
      </c>
      <c r="M92" s="1">
        <v>5</v>
      </c>
      <c r="N92" s="4">
        <f t="shared" si="43"/>
        <v>0</v>
      </c>
      <c r="O92" s="1">
        <v>5</v>
      </c>
      <c r="P92" s="1">
        <v>4</v>
      </c>
      <c r="Q92" s="9">
        <f t="shared" si="44"/>
        <v>1</v>
      </c>
      <c r="R92" s="1">
        <v>5</v>
      </c>
      <c r="S92" s="1">
        <v>5</v>
      </c>
      <c r="T92" s="9">
        <f t="shared" si="45"/>
        <v>0</v>
      </c>
      <c r="U92" s="1">
        <v>3</v>
      </c>
      <c r="V92" s="1">
        <v>2</v>
      </c>
      <c r="W92" s="9">
        <f t="shared" si="46"/>
        <v>1</v>
      </c>
      <c r="X92" s="1">
        <v>4</v>
      </c>
      <c r="Y92" s="1">
        <v>3</v>
      </c>
      <c r="Z92" s="4">
        <f t="shared" si="47"/>
        <v>1</v>
      </c>
      <c r="AA92" s="1">
        <v>5</v>
      </c>
      <c r="AB92" s="1">
        <v>5</v>
      </c>
      <c r="AC92" s="9">
        <f t="shared" si="48"/>
        <v>0</v>
      </c>
      <c r="AD92" s="1">
        <v>5</v>
      </c>
      <c r="AE92" s="1">
        <v>5</v>
      </c>
      <c r="AF92" s="9">
        <f t="shared" si="49"/>
        <v>0</v>
      </c>
      <c r="AG92" s="1">
        <v>5</v>
      </c>
      <c r="AH92" s="1">
        <v>4</v>
      </c>
      <c r="AI92" s="9">
        <f t="shared" si="50"/>
        <v>1</v>
      </c>
      <c r="AJ92" s="1">
        <v>5</v>
      </c>
      <c r="AK92" s="1">
        <v>4</v>
      </c>
      <c r="AL92" s="9">
        <f t="shared" si="51"/>
        <v>1</v>
      </c>
      <c r="AM92" s="1">
        <v>5</v>
      </c>
      <c r="AN92" s="1">
        <v>5</v>
      </c>
      <c r="AO92" s="9">
        <f t="shared" si="52"/>
        <v>0</v>
      </c>
      <c r="AP92" s="1">
        <v>5</v>
      </c>
      <c r="AQ92" s="1">
        <v>5</v>
      </c>
      <c r="AR92" s="9">
        <f t="shared" si="53"/>
        <v>0</v>
      </c>
      <c r="AS92" s="1">
        <v>5</v>
      </c>
      <c r="AT92" s="1">
        <v>5</v>
      </c>
      <c r="AU92" s="9">
        <f t="shared" si="54"/>
        <v>0</v>
      </c>
      <c r="AV92" s="1">
        <v>5</v>
      </c>
      <c r="AW92" s="1">
        <v>5</v>
      </c>
      <c r="AX92" s="9">
        <f t="shared" si="55"/>
        <v>0</v>
      </c>
      <c r="AY92" s="1">
        <v>5</v>
      </c>
      <c r="AZ92" s="1">
        <v>5</v>
      </c>
      <c r="BA92" s="9">
        <f t="shared" si="56"/>
        <v>0</v>
      </c>
      <c r="BB92" s="1">
        <v>4</v>
      </c>
      <c r="BC92" s="1">
        <v>4</v>
      </c>
      <c r="BD92" s="9">
        <f t="shared" si="57"/>
        <v>0</v>
      </c>
      <c r="BE92" s="1">
        <v>4</v>
      </c>
      <c r="BF92" s="1">
        <v>3</v>
      </c>
      <c r="BG92" s="9">
        <f t="shared" si="58"/>
        <v>1</v>
      </c>
      <c r="BH92" s="1">
        <v>4</v>
      </c>
      <c r="BI92" s="10">
        <v>4</v>
      </c>
      <c r="BJ92" s="4">
        <f t="shared" si="59"/>
        <v>0</v>
      </c>
    </row>
    <row r="93" spans="1:62" x14ac:dyDescent="0.2">
      <c r="A93" s="3">
        <v>91</v>
      </c>
      <c r="B93" s="3">
        <v>91</v>
      </c>
      <c r="C93" s="1">
        <v>5</v>
      </c>
      <c r="D93" s="1">
        <v>5</v>
      </c>
      <c r="E93" s="9">
        <f t="shared" si="40"/>
        <v>0</v>
      </c>
      <c r="F93" s="1">
        <v>5</v>
      </c>
      <c r="G93" s="1">
        <v>4</v>
      </c>
      <c r="H93" s="9">
        <f t="shared" si="41"/>
        <v>1</v>
      </c>
      <c r="I93" s="1">
        <v>4</v>
      </c>
      <c r="J93" s="1">
        <v>4</v>
      </c>
      <c r="K93" s="9">
        <f t="shared" si="42"/>
        <v>0</v>
      </c>
      <c r="L93" s="1">
        <v>3</v>
      </c>
      <c r="M93" s="1">
        <v>2</v>
      </c>
      <c r="N93" s="4">
        <f t="shared" si="43"/>
        <v>1</v>
      </c>
      <c r="O93" s="1">
        <v>4</v>
      </c>
      <c r="P93" s="1">
        <v>3</v>
      </c>
      <c r="Q93" s="9">
        <f t="shared" si="44"/>
        <v>1</v>
      </c>
      <c r="R93" s="1">
        <v>4</v>
      </c>
      <c r="S93" s="1">
        <v>3</v>
      </c>
      <c r="T93" s="9">
        <f t="shared" si="45"/>
        <v>1</v>
      </c>
      <c r="U93" s="1">
        <v>4</v>
      </c>
      <c r="V93" s="1">
        <v>4</v>
      </c>
      <c r="W93" s="9">
        <f t="shared" si="46"/>
        <v>0</v>
      </c>
      <c r="X93" s="1">
        <v>5</v>
      </c>
      <c r="Y93" s="1">
        <v>5</v>
      </c>
      <c r="Z93" s="4">
        <f t="shared" si="47"/>
        <v>0</v>
      </c>
      <c r="AA93" s="1">
        <v>5</v>
      </c>
      <c r="AB93" s="1">
        <v>5</v>
      </c>
      <c r="AC93" s="9">
        <f t="shared" si="48"/>
        <v>0</v>
      </c>
      <c r="AD93" s="1">
        <v>5</v>
      </c>
      <c r="AE93" s="1">
        <v>4</v>
      </c>
      <c r="AF93" s="9">
        <f t="shared" si="49"/>
        <v>1</v>
      </c>
      <c r="AG93" s="1">
        <v>5</v>
      </c>
      <c r="AH93" s="1">
        <v>5</v>
      </c>
      <c r="AI93" s="9">
        <f t="shared" si="50"/>
        <v>0</v>
      </c>
      <c r="AJ93" s="1">
        <v>5</v>
      </c>
      <c r="AK93" s="1">
        <v>5</v>
      </c>
      <c r="AL93" s="9">
        <f t="shared" si="51"/>
        <v>0</v>
      </c>
      <c r="AM93" s="1">
        <v>5</v>
      </c>
      <c r="AN93" s="1">
        <v>5</v>
      </c>
      <c r="AO93" s="9">
        <f t="shared" si="52"/>
        <v>0</v>
      </c>
      <c r="AP93" s="1">
        <v>5</v>
      </c>
      <c r="AQ93" s="1">
        <v>4</v>
      </c>
      <c r="AR93" s="9">
        <f t="shared" si="53"/>
        <v>1</v>
      </c>
      <c r="AS93" s="1">
        <v>5</v>
      </c>
      <c r="AT93" s="1">
        <v>5</v>
      </c>
      <c r="AU93" s="9">
        <f t="shared" si="54"/>
        <v>0</v>
      </c>
      <c r="AV93" s="1">
        <v>5</v>
      </c>
      <c r="AW93" s="1">
        <v>5</v>
      </c>
      <c r="AX93" s="9">
        <f t="shared" si="55"/>
        <v>0</v>
      </c>
      <c r="AY93" s="1">
        <v>5</v>
      </c>
      <c r="AZ93" s="1">
        <v>4</v>
      </c>
      <c r="BA93" s="9">
        <f t="shared" si="56"/>
        <v>1</v>
      </c>
      <c r="BB93" s="1">
        <v>4</v>
      </c>
      <c r="BC93" s="1">
        <v>4</v>
      </c>
      <c r="BD93" s="9">
        <f t="shared" si="57"/>
        <v>0</v>
      </c>
      <c r="BE93" s="1">
        <v>4</v>
      </c>
      <c r="BF93" s="1">
        <v>4</v>
      </c>
      <c r="BG93" s="9">
        <f t="shared" si="58"/>
        <v>0</v>
      </c>
      <c r="BH93" s="1">
        <v>4</v>
      </c>
      <c r="BI93" s="10">
        <v>4</v>
      </c>
      <c r="BJ93" s="4">
        <f t="shared" si="59"/>
        <v>0</v>
      </c>
    </row>
    <row r="94" spans="1:62" x14ac:dyDescent="0.2">
      <c r="A94" s="3">
        <v>92</v>
      </c>
      <c r="B94" s="3">
        <v>92</v>
      </c>
      <c r="C94" s="1">
        <v>4</v>
      </c>
      <c r="D94" s="1">
        <v>4</v>
      </c>
      <c r="E94" s="9">
        <f t="shared" si="40"/>
        <v>0</v>
      </c>
      <c r="F94" s="1">
        <v>4</v>
      </c>
      <c r="G94" s="1">
        <v>3</v>
      </c>
      <c r="H94" s="9">
        <f t="shared" si="41"/>
        <v>1</v>
      </c>
      <c r="I94" s="1">
        <v>5</v>
      </c>
      <c r="J94" s="1">
        <v>5</v>
      </c>
      <c r="K94" s="9">
        <f t="shared" si="42"/>
        <v>0</v>
      </c>
      <c r="L94" s="1">
        <v>5</v>
      </c>
      <c r="M94" s="1">
        <v>5</v>
      </c>
      <c r="N94" s="4">
        <f t="shared" si="43"/>
        <v>0</v>
      </c>
      <c r="O94" s="1">
        <v>5</v>
      </c>
      <c r="P94" s="1">
        <v>5</v>
      </c>
      <c r="Q94" s="9">
        <f t="shared" si="44"/>
        <v>0</v>
      </c>
      <c r="R94" s="1">
        <v>5</v>
      </c>
      <c r="S94" s="1">
        <v>5</v>
      </c>
      <c r="T94" s="9">
        <f t="shared" si="45"/>
        <v>0</v>
      </c>
      <c r="U94" s="1">
        <v>5</v>
      </c>
      <c r="V94" s="1">
        <v>4</v>
      </c>
      <c r="W94" s="9">
        <f t="shared" si="46"/>
        <v>1</v>
      </c>
      <c r="X94" s="1">
        <v>5</v>
      </c>
      <c r="Y94" s="1">
        <v>4</v>
      </c>
      <c r="Z94" s="4">
        <f t="shared" si="47"/>
        <v>1</v>
      </c>
      <c r="AA94" s="1">
        <v>5</v>
      </c>
      <c r="AB94" s="1">
        <v>5</v>
      </c>
      <c r="AC94" s="9">
        <f t="shared" si="48"/>
        <v>0</v>
      </c>
      <c r="AD94" s="1">
        <v>5</v>
      </c>
      <c r="AE94" s="1">
        <v>5</v>
      </c>
      <c r="AF94" s="9">
        <f t="shared" si="49"/>
        <v>0</v>
      </c>
      <c r="AG94" s="1">
        <v>5</v>
      </c>
      <c r="AH94" s="1">
        <v>4</v>
      </c>
      <c r="AI94" s="9">
        <f t="shared" si="50"/>
        <v>1</v>
      </c>
      <c r="AJ94" s="1">
        <v>5</v>
      </c>
      <c r="AK94" s="1">
        <v>4</v>
      </c>
      <c r="AL94" s="9">
        <f t="shared" si="51"/>
        <v>1</v>
      </c>
      <c r="AM94" s="1">
        <v>5</v>
      </c>
      <c r="AN94" s="1">
        <v>5</v>
      </c>
      <c r="AO94" s="9">
        <f t="shared" si="52"/>
        <v>0</v>
      </c>
      <c r="AP94" s="1">
        <v>5</v>
      </c>
      <c r="AQ94" s="1">
        <v>5</v>
      </c>
      <c r="AR94" s="9">
        <f t="shared" si="53"/>
        <v>0</v>
      </c>
      <c r="AS94" s="1">
        <v>5</v>
      </c>
      <c r="AT94" s="1">
        <v>5</v>
      </c>
      <c r="AU94" s="9">
        <f t="shared" si="54"/>
        <v>0</v>
      </c>
      <c r="AV94" s="1">
        <v>5</v>
      </c>
      <c r="AW94" s="1">
        <v>5</v>
      </c>
      <c r="AX94" s="9">
        <f t="shared" si="55"/>
        <v>0</v>
      </c>
      <c r="AY94" s="1">
        <v>4</v>
      </c>
      <c r="AZ94" s="1">
        <v>4</v>
      </c>
      <c r="BA94" s="9">
        <f t="shared" si="56"/>
        <v>0</v>
      </c>
      <c r="BB94" s="1">
        <v>5</v>
      </c>
      <c r="BC94" s="1">
        <v>4</v>
      </c>
      <c r="BD94" s="9">
        <f t="shared" si="57"/>
        <v>1</v>
      </c>
      <c r="BE94" s="1">
        <v>4</v>
      </c>
      <c r="BF94" s="1">
        <v>4</v>
      </c>
      <c r="BG94" s="9">
        <f t="shared" si="58"/>
        <v>0</v>
      </c>
      <c r="BH94" s="1">
        <v>4</v>
      </c>
      <c r="BI94" s="10">
        <v>4</v>
      </c>
      <c r="BJ94" s="4">
        <f t="shared" si="59"/>
        <v>0</v>
      </c>
    </row>
    <row r="95" spans="1:62" x14ac:dyDescent="0.2">
      <c r="A95" s="3">
        <v>93</v>
      </c>
      <c r="B95" s="3">
        <v>93</v>
      </c>
      <c r="C95" s="1">
        <v>4</v>
      </c>
      <c r="D95" s="1">
        <v>4</v>
      </c>
      <c r="E95" s="9">
        <f t="shared" si="40"/>
        <v>0</v>
      </c>
      <c r="F95" s="1">
        <v>5</v>
      </c>
      <c r="G95" s="1">
        <v>5</v>
      </c>
      <c r="H95" s="9">
        <f t="shared" si="41"/>
        <v>0</v>
      </c>
      <c r="I95" s="1">
        <v>5</v>
      </c>
      <c r="J95" s="1">
        <v>5</v>
      </c>
      <c r="K95" s="9">
        <f t="shared" si="42"/>
        <v>0</v>
      </c>
      <c r="L95" s="1">
        <v>5</v>
      </c>
      <c r="M95" s="1">
        <v>4</v>
      </c>
      <c r="N95" s="4">
        <f t="shared" si="43"/>
        <v>1</v>
      </c>
      <c r="O95" s="1">
        <v>5</v>
      </c>
      <c r="P95" s="1">
        <v>5</v>
      </c>
      <c r="Q95" s="9">
        <f t="shared" si="44"/>
        <v>0</v>
      </c>
      <c r="R95" s="1">
        <v>5</v>
      </c>
      <c r="S95" s="1">
        <v>5</v>
      </c>
      <c r="T95" s="9">
        <f t="shared" si="45"/>
        <v>0</v>
      </c>
      <c r="U95" s="1">
        <v>5</v>
      </c>
      <c r="V95" s="1">
        <v>4</v>
      </c>
      <c r="W95" s="9">
        <f t="shared" si="46"/>
        <v>1</v>
      </c>
      <c r="X95" s="1">
        <v>5</v>
      </c>
      <c r="Y95" s="1">
        <v>5</v>
      </c>
      <c r="Z95" s="4">
        <f t="shared" si="47"/>
        <v>0</v>
      </c>
      <c r="AA95" s="1">
        <v>5</v>
      </c>
      <c r="AB95" s="1">
        <v>4</v>
      </c>
      <c r="AC95" s="9">
        <f t="shared" si="48"/>
        <v>1</v>
      </c>
      <c r="AD95" s="1">
        <v>5</v>
      </c>
      <c r="AE95" s="1">
        <v>5</v>
      </c>
      <c r="AF95" s="9">
        <f t="shared" si="49"/>
        <v>0</v>
      </c>
      <c r="AG95" s="1">
        <v>4</v>
      </c>
      <c r="AH95" s="1">
        <v>4</v>
      </c>
      <c r="AI95" s="9">
        <f t="shared" si="50"/>
        <v>0</v>
      </c>
      <c r="AJ95" s="1">
        <v>5</v>
      </c>
      <c r="AK95" s="1">
        <v>5</v>
      </c>
      <c r="AL95" s="9">
        <f t="shared" si="51"/>
        <v>0</v>
      </c>
      <c r="AM95" s="1">
        <v>5</v>
      </c>
      <c r="AN95" s="1">
        <v>5</v>
      </c>
      <c r="AO95" s="9">
        <f t="shared" si="52"/>
        <v>0</v>
      </c>
      <c r="AP95" s="1">
        <v>5</v>
      </c>
      <c r="AQ95" s="1">
        <v>5</v>
      </c>
      <c r="AR95" s="9">
        <f t="shared" si="53"/>
        <v>0</v>
      </c>
      <c r="AS95" s="1">
        <v>5</v>
      </c>
      <c r="AT95" s="1">
        <v>5</v>
      </c>
      <c r="AU95" s="9">
        <f t="shared" si="54"/>
        <v>0</v>
      </c>
      <c r="AV95" s="1">
        <v>4</v>
      </c>
      <c r="AW95" s="1">
        <v>4</v>
      </c>
      <c r="AX95" s="9">
        <f t="shared" si="55"/>
        <v>0</v>
      </c>
      <c r="AY95" s="1">
        <v>5</v>
      </c>
      <c r="AZ95" s="1">
        <v>5</v>
      </c>
      <c r="BA95" s="9">
        <f t="shared" si="56"/>
        <v>0</v>
      </c>
      <c r="BB95" s="1">
        <v>5</v>
      </c>
      <c r="BC95" s="1">
        <v>5</v>
      </c>
      <c r="BD95" s="9">
        <f t="shared" si="57"/>
        <v>0</v>
      </c>
      <c r="BE95" s="1">
        <v>5</v>
      </c>
      <c r="BF95" s="1">
        <v>5</v>
      </c>
      <c r="BG95" s="9">
        <f t="shared" si="58"/>
        <v>0</v>
      </c>
      <c r="BH95" s="1">
        <v>5</v>
      </c>
      <c r="BI95" s="10">
        <v>5</v>
      </c>
      <c r="BJ95" s="4">
        <f t="shared" si="59"/>
        <v>0</v>
      </c>
    </row>
    <row r="96" spans="1:62" x14ac:dyDescent="0.2">
      <c r="A96" s="3">
        <v>94</v>
      </c>
      <c r="B96" s="3">
        <v>94</v>
      </c>
      <c r="C96" s="1">
        <v>5</v>
      </c>
      <c r="D96" s="1">
        <v>5</v>
      </c>
      <c r="E96" s="9">
        <f t="shared" si="40"/>
        <v>0</v>
      </c>
      <c r="F96" s="1">
        <v>5</v>
      </c>
      <c r="G96" s="1">
        <v>5</v>
      </c>
      <c r="H96" s="9">
        <f t="shared" si="41"/>
        <v>0</v>
      </c>
      <c r="I96" s="1">
        <v>5</v>
      </c>
      <c r="J96" s="1">
        <v>4</v>
      </c>
      <c r="K96" s="9">
        <f t="shared" si="42"/>
        <v>1</v>
      </c>
      <c r="L96" s="1">
        <v>5</v>
      </c>
      <c r="M96" s="1">
        <v>5</v>
      </c>
      <c r="N96" s="4">
        <f t="shared" si="43"/>
        <v>0</v>
      </c>
      <c r="O96" s="1">
        <v>5</v>
      </c>
      <c r="P96" s="1">
        <v>3</v>
      </c>
      <c r="Q96" s="9">
        <f t="shared" si="44"/>
        <v>2</v>
      </c>
      <c r="R96" s="1">
        <v>4</v>
      </c>
      <c r="S96" s="1">
        <v>3</v>
      </c>
      <c r="T96" s="9">
        <f t="shared" si="45"/>
        <v>1</v>
      </c>
      <c r="U96" s="1">
        <v>4</v>
      </c>
      <c r="V96" s="1">
        <v>3</v>
      </c>
      <c r="W96" s="9">
        <f t="shared" si="46"/>
        <v>1</v>
      </c>
      <c r="X96" s="1">
        <v>4</v>
      </c>
      <c r="Y96" s="1">
        <v>3</v>
      </c>
      <c r="Z96" s="4">
        <f t="shared" si="47"/>
        <v>1</v>
      </c>
      <c r="AA96" s="1">
        <v>5</v>
      </c>
      <c r="AB96" s="1">
        <v>4</v>
      </c>
      <c r="AC96" s="9">
        <f t="shared" si="48"/>
        <v>1</v>
      </c>
      <c r="AD96" s="1">
        <v>5</v>
      </c>
      <c r="AE96" s="1">
        <v>5</v>
      </c>
      <c r="AF96" s="9">
        <f t="shared" si="49"/>
        <v>0</v>
      </c>
      <c r="AG96" s="1">
        <v>5</v>
      </c>
      <c r="AH96" s="1">
        <v>5</v>
      </c>
      <c r="AI96" s="9">
        <f t="shared" si="50"/>
        <v>0</v>
      </c>
      <c r="AJ96" s="1">
        <v>5</v>
      </c>
      <c r="AK96" s="1">
        <v>5</v>
      </c>
      <c r="AL96" s="9">
        <f t="shared" si="51"/>
        <v>0</v>
      </c>
      <c r="AM96" s="1">
        <v>5</v>
      </c>
      <c r="AN96" s="1">
        <v>5</v>
      </c>
      <c r="AO96" s="9">
        <f t="shared" si="52"/>
        <v>0</v>
      </c>
      <c r="AP96" s="1">
        <v>5</v>
      </c>
      <c r="AQ96" s="1">
        <v>5</v>
      </c>
      <c r="AR96" s="9">
        <f t="shared" si="53"/>
        <v>0</v>
      </c>
      <c r="AS96" s="1">
        <v>5</v>
      </c>
      <c r="AT96" s="1">
        <v>4</v>
      </c>
      <c r="AU96" s="9">
        <f t="shared" si="54"/>
        <v>1</v>
      </c>
      <c r="AV96" s="1">
        <v>5</v>
      </c>
      <c r="AW96" s="1">
        <v>5</v>
      </c>
      <c r="AX96" s="9">
        <f t="shared" si="55"/>
        <v>0</v>
      </c>
      <c r="AY96" s="1">
        <v>5</v>
      </c>
      <c r="AZ96" s="1">
        <v>5</v>
      </c>
      <c r="BA96" s="9">
        <f t="shared" si="56"/>
        <v>0</v>
      </c>
      <c r="BB96" s="1">
        <v>5</v>
      </c>
      <c r="BC96" s="1">
        <v>5</v>
      </c>
      <c r="BD96" s="9">
        <f t="shared" si="57"/>
        <v>0</v>
      </c>
      <c r="BE96" s="1">
        <v>5</v>
      </c>
      <c r="BF96" s="1">
        <v>5</v>
      </c>
      <c r="BG96" s="9">
        <f t="shared" si="58"/>
        <v>0</v>
      </c>
      <c r="BH96" s="1">
        <v>5</v>
      </c>
      <c r="BI96" s="10">
        <v>5</v>
      </c>
      <c r="BJ96" s="4">
        <f t="shared" si="59"/>
        <v>0</v>
      </c>
    </row>
    <row r="97" spans="1:62" x14ac:dyDescent="0.2">
      <c r="A97" s="3">
        <v>95</v>
      </c>
      <c r="B97" s="3">
        <v>95</v>
      </c>
      <c r="C97" s="1">
        <v>4</v>
      </c>
      <c r="D97" s="1">
        <v>4</v>
      </c>
      <c r="E97" s="9">
        <f t="shared" si="40"/>
        <v>0</v>
      </c>
      <c r="F97" s="1">
        <v>4</v>
      </c>
      <c r="G97" s="1">
        <v>4</v>
      </c>
      <c r="H97" s="9">
        <f t="shared" si="41"/>
        <v>0</v>
      </c>
      <c r="I97" s="1">
        <v>4</v>
      </c>
      <c r="J97" s="1">
        <v>4</v>
      </c>
      <c r="K97" s="9">
        <f t="shared" si="42"/>
        <v>0</v>
      </c>
      <c r="L97" s="1">
        <v>4</v>
      </c>
      <c r="M97" s="1">
        <v>4</v>
      </c>
      <c r="N97" s="4">
        <f t="shared" si="43"/>
        <v>0</v>
      </c>
      <c r="O97" s="1">
        <v>5</v>
      </c>
      <c r="P97" s="1">
        <v>5</v>
      </c>
      <c r="Q97" s="9">
        <f t="shared" si="44"/>
        <v>0</v>
      </c>
      <c r="R97" s="1">
        <v>5</v>
      </c>
      <c r="S97" s="1">
        <v>5</v>
      </c>
      <c r="T97" s="9">
        <f t="shared" si="45"/>
        <v>0</v>
      </c>
      <c r="U97" s="1">
        <v>4</v>
      </c>
      <c r="V97" s="1">
        <v>4</v>
      </c>
      <c r="W97" s="9">
        <f t="shared" si="46"/>
        <v>0</v>
      </c>
      <c r="X97" s="1">
        <v>4</v>
      </c>
      <c r="Y97" s="1">
        <v>4</v>
      </c>
      <c r="Z97" s="4">
        <f t="shared" si="47"/>
        <v>0</v>
      </c>
      <c r="AA97" s="1">
        <v>5</v>
      </c>
      <c r="AB97" s="1">
        <v>5</v>
      </c>
      <c r="AC97" s="9">
        <f t="shared" si="48"/>
        <v>0</v>
      </c>
      <c r="AD97" s="1">
        <v>5</v>
      </c>
      <c r="AE97" s="1">
        <v>5</v>
      </c>
      <c r="AF97" s="9">
        <f t="shared" si="49"/>
        <v>0</v>
      </c>
      <c r="AG97" s="1">
        <v>5</v>
      </c>
      <c r="AH97" s="1">
        <v>5</v>
      </c>
      <c r="AI97" s="9">
        <f t="shared" si="50"/>
        <v>0</v>
      </c>
      <c r="AJ97" s="1">
        <v>5</v>
      </c>
      <c r="AK97" s="1">
        <v>4</v>
      </c>
      <c r="AL97" s="9">
        <f t="shared" si="51"/>
        <v>1</v>
      </c>
      <c r="AM97" s="1">
        <v>5</v>
      </c>
      <c r="AN97" s="1">
        <v>5</v>
      </c>
      <c r="AO97" s="9">
        <f t="shared" si="52"/>
        <v>0</v>
      </c>
      <c r="AP97" s="1">
        <v>5</v>
      </c>
      <c r="AQ97" s="1">
        <v>5</v>
      </c>
      <c r="AR97" s="9">
        <f t="shared" si="53"/>
        <v>0</v>
      </c>
      <c r="AS97" s="1">
        <v>5</v>
      </c>
      <c r="AT97" s="1">
        <v>5</v>
      </c>
      <c r="AU97" s="9">
        <f t="shared" si="54"/>
        <v>0</v>
      </c>
      <c r="AV97" s="1">
        <v>5</v>
      </c>
      <c r="AW97" s="1">
        <v>5</v>
      </c>
      <c r="AX97" s="9">
        <f t="shared" si="55"/>
        <v>0</v>
      </c>
      <c r="AY97" s="1">
        <v>5</v>
      </c>
      <c r="AZ97" s="1">
        <v>5</v>
      </c>
      <c r="BA97" s="9">
        <f t="shared" si="56"/>
        <v>0</v>
      </c>
      <c r="BB97" s="1">
        <v>4</v>
      </c>
      <c r="BC97" s="1">
        <v>4</v>
      </c>
      <c r="BD97" s="9">
        <f t="shared" si="57"/>
        <v>0</v>
      </c>
      <c r="BE97" s="1">
        <v>4</v>
      </c>
      <c r="BF97" s="1">
        <v>4</v>
      </c>
      <c r="BG97" s="9">
        <f t="shared" si="58"/>
        <v>0</v>
      </c>
      <c r="BH97" s="1">
        <v>4</v>
      </c>
      <c r="BI97" s="10">
        <v>4</v>
      </c>
      <c r="BJ97" s="4">
        <f t="shared" si="59"/>
        <v>0</v>
      </c>
    </row>
    <row r="98" spans="1:62" x14ac:dyDescent="0.2">
      <c r="A98" s="3">
        <v>96</v>
      </c>
      <c r="B98" s="3">
        <v>96</v>
      </c>
      <c r="C98" s="1">
        <v>5</v>
      </c>
      <c r="D98" s="1">
        <v>5</v>
      </c>
      <c r="E98" s="9">
        <f t="shared" si="40"/>
        <v>0</v>
      </c>
      <c r="F98" s="1">
        <v>5</v>
      </c>
      <c r="G98" s="1">
        <v>5</v>
      </c>
      <c r="H98" s="9">
        <f t="shared" si="41"/>
        <v>0</v>
      </c>
      <c r="I98" s="1">
        <v>5</v>
      </c>
      <c r="J98" s="1">
        <v>5</v>
      </c>
      <c r="K98" s="9">
        <f t="shared" si="42"/>
        <v>0</v>
      </c>
      <c r="L98" s="1">
        <v>4</v>
      </c>
      <c r="M98" s="1">
        <v>4</v>
      </c>
      <c r="N98" s="4">
        <f t="shared" si="43"/>
        <v>0</v>
      </c>
      <c r="O98" s="1">
        <v>5</v>
      </c>
      <c r="P98" s="1">
        <v>5</v>
      </c>
      <c r="Q98" s="9">
        <f t="shared" si="44"/>
        <v>0</v>
      </c>
      <c r="R98" s="1">
        <v>5</v>
      </c>
      <c r="S98" s="1">
        <v>4</v>
      </c>
      <c r="T98" s="9">
        <f t="shared" si="45"/>
        <v>1</v>
      </c>
      <c r="U98" s="1">
        <v>4</v>
      </c>
      <c r="V98" s="1">
        <v>3</v>
      </c>
      <c r="W98" s="9">
        <f t="shared" si="46"/>
        <v>1</v>
      </c>
      <c r="X98" s="1">
        <v>4</v>
      </c>
      <c r="Y98" s="1">
        <v>4</v>
      </c>
      <c r="Z98" s="4">
        <f t="shared" si="47"/>
        <v>0</v>
      </c>
      <c r="AA98" s="1">
        <v>5</v>
      </c>
      <c r="AB98" s="1">
        <v>4</v>
      </c>
      <c r="AC98" s="9">
        <f t="shared" si="48"/>
        <v>1</v>
      </c>
      <c r="AD98" s="1">
        <v>4</v>
      </c>
      <c r="AE98" s="1">
        <v>4</v>
      </c>
      <c r="AF98" s="9">
        <f t="shared" si="49"/>
        <v>0</v>
      </c>
      <c r="AG98" s="1">
        <v>4</v>
      </c>
      <c r="AH98" s="1">
        <v>4</v>
      </c>
      <c r="AI98" s="9">
        <f t="shared" si="50"/>
        <v>0</v>
      </c>
      <c r="AJ98" s="1">
        <v>5</v>
      </c>
      <c r="AK98" s="1">
        <v>4</v>
      </c>
      <c r="AL98" s="9">
        <f t="shared" si="51"/>
        <v>1</v>
      </c>
      <c r="AM98" s="1">
        <v>5</v>
      </c>
      <c r="AN98" s="1">
        <v>5</v>
      </c>
      <c r="AO98" s="9">
        <f t="shared" si="52"/>
        <v>0</v>
      </c>
      <c r="AP98" s="1">
        <v>5</v>
      </c>
      <c r="AQ98" s="1">
        <v>5</v>
      </c>
      <c r="AR98" s="9">
        <f t="shared" si="53"/>
        <v>0</v>
      </c>
      <c r="AS98" s="1">
        <v>5</v>
      </c>
      <c r="AT98" s="1">
        <v>5</v>
      </c>
      <c r="AU98" s="9">
        <f t="shared" si="54"/>
        <v>0</v>
      </c>
      <c r="AV98" s="1">
        <v>4</v>
      </c>
      <c r="AW98" s="1">
        <v>4</v>
      </c>
      <c r="AX98" s="9">
        <f t="shared" si="55"/>
        <v>0</v>
      </c>
      <c r="AY98" s="1">
        <v>5</v>
      </c>
      <c r="AZ98" s="1">
        <v>5</v>
      </c>
      <c r="BA98" s="9">
        <f t="shared" si="56"/>
        <v>0</v>
      </c>
      <c r="BB98" s="1">
        <v>5</v>
      </c>
      <c r="BC98" s="1">
        <v>5</v>
      </c>
      <c r="BD98" s="9">
        <f t="shared" si="57"/>
        <v>0</v>
      </c>
      <c r="BE98" s="1">
        <v>5</v>
      </c>
      <c r="BF98" s="1">
        <v>5</v>
      </c>
      <c r="BG98" s="9">
        <f t="shared" si="58"/>
        <v>0</v>
      </c>
      <c r="BH98" s="1">
        <v>5</v>
      </c>
      <c r="BI98" s="10">
        <v>5</v>
      </c>
      <c r="BJ98" s="4">
        <f t="shared" si="59"/>
        <v>0</v>
      </c>
    </row>
    <row r="99" spans="1:62" x14ac:dyDescent="0.2">
      <c r="A99" s="3">
        <v>97</v>
      </c>
      <c r="B99" s="3">
        <v>97</v>
      </c>
      <c r="C99" s="1">
        <v>4</v>
      </c>
      <c r="D99" s="1">
        <v>4</v>
      </c>
      <c r="E99" s="9">
        <f t="shared" ref="E99:E102" si="60">C99-D99</f>
        <v>0</v>
      </c>
      <c r="F99" s="1">
        <v>5</v>
      </c>
      <c r="G99" s="1">
        <v>5</v>
      </c>
      <c r="H99" s="9">
        <f t="shared" ref="H99:H102" si="61">F99-G99</f>
        <v>0</v>
      </c>
      <c r="I99" s="1">
        <v>5</v>
      </c>
      <c r="J99" s="1">
        <v>4</v>
      </c>
      <c r="K99" s="9">
        <f t="shared" ref="K99:K102" si="62">I99-J99</f>
        <v>1</v>
      </c>
      <c r="L99" s="1">
        <v>4</v>
      </c>
      <c r="M99" s="1">
        <v>4</v>
      </c>
      <c r="N99" s="4">
        <f t="shared" ref="N99:N102" si="63">L99-M99</f>
        <v>0</v>
      </c>
      <c r="O99" s="1">
        <v>5</v>
      </c>
      <c r="P99" s="1">
        <v>5</v>
      </c>
      <c r="Q99" s="9">
        <f t="shared" ref="Q99:Q102" si="64">O99-P99</f>
        <v>0</v>
      </c>
      <c r="R99" s="1">
        <v>5</v>
      </c>
      <c r="S99" s="1">
        <v>5</v>
      </c>
      <c r="T99" s="9">
        <f t="shared" ref="T99:T102" si="65">R99-S99</f>
        <v>0</v>
      </c>
      <c r="U99" s="1">
        <v>5</v>
      </c>
      <c r="V99" s="1">
        <v>4</v>
      </c>
      <c r="W99" s="9">
        <f t="shared" ref="W99:W102" si="66">U99-V99</f>
        <v>1</v>
      </c>
      <c r="X99" s="1">
        <v>4</v>
      </c>
      <c r="Y99" s="1">
        <v>4</v>
      </c>
      <c r="Z99" s="4">
        <f t="shared" ref="Z99:Z102" si="67">X99-Y99</f>
        <v>0</v>
      </c>
      <c r="AA99" s="1">
        <v>5</v>
      </c>
      <c r="AB99" s="1">
        <v>5</v>
      </c>
      <c r="AC99" s="9">
        <f t="shared" ref="AC99:AC102" si="68">AA99-AB99</f>
        <v>0</v>
      </c>
      <c r="AD99" s="1">
        <v>5</v>
      </c>
      <c r="AE99" s="1">
        <v>5</v>
      </c>
      <c r="AF99" s="9">
        <f t="shared" ref="AF99:AF102" si="69">AD99-AE99</f>
        <v>0</v>
      </c>
      <c r="AG99" s="1">
        <v>5</v>
      </c>
      <c r="AH99" s="1">
        <v>4</v>
      </c>
      <c r="AI99" s="9">
        <f t="shared" ref="AI99:AI102" si="70">AG99-AH99</f>
        <v>1</v>
      </c>
      <c r="AJ99" s="1">
        <v>5</v>
      </c>
      <c r="AK99" s="1">
        <v>4</v>
      </c>
      <c r="AL99" s="9">
        <f t="shared" ref="AL99:AL102" si="71">AJ99-AK99</f>
        <v>1</v>
      </c>
      <c r="AM99" s="1">
        <v>5</v>
      </c>
      <c r="AN99" s="1">
        <v>5</v>
      </c>
      <c r="AO99" s="9">
        <f t="shared" ref="AO99:AO102" si="72">AM99-AN99</f>
        <v>0</v>
      </c>
      <c r="AP99" s="1">
        <v>5</v>
      </c>
      <c r="AQ99" s="1">
        <v>5</v>
      </c>
      <c r="AR99" s="9">
        <f t="shared" ref="AR99:AR102" si="73">AP99-AQ99</f>
        <v>0</v>
      </c>
      <c r="AS99" s="1">
        <v>5</v>
      </c>
      <c r="AT99" s="1">
        <v>5</v>
      </c>
      <c r="AU99" s="9">
        <f t="shared" ref="AU99:AU102" si="74">AS99-AT99</f>
        <v>0</v>
      </c>
      <c r="AV99" s="1">
        <v>5</v>
      </c>
      <c r="AW99" s="1">
        <v>4</v>
      </c>
      <c r="AX99" s="9">
        <f t="shared" ref="AX99:AX102" si="75">AV99-AW99</f>
        <v>1</v>
      </c>
      <c r="AY99" s="1">
        <v>5</v>
      </c>
      <c r="AZ99" s="1">
        <v>5</v>
      </c>
      <c r="BA99" s="9">
        <f t="shared" ref="BA99:BA102" si="76">AY99-AZ99</f>
        <v>0</v>
      </c>
      <c r="BB99" s="1">
        <v>5</v>
      </c>
      <c r="BC99" s="1">
        <v>5</v>
      </c>
      <c r="BD99" s="9">
        <f t="shared" ref="BD99:BD102" si="77">BB99-BC99</f>
        <v>0</v>
      </c>
      <c r="BE99" s="1">
        <v>4</v>
      </c>
      <c r="BF99" s="1">
        <v>4</v>
      </c>
      <c r="BG99" s="9">
        <f t="shared" ref="BG99:BG102" si="78">BE99-BF99</f>
        <v>0</v>
      </c>
      <c r="BH99" s="1">
        <v>4</v>
      </c>
      <c r="BI99" s="10">
        <v>4</v>
      </c>
      <c r="BJ99" s="4">
        <f t="shared" ref="BJ99:BJ102" si="79">BH99-BI99</f>
        <v>0</v>
      </c>
    </row>
    <row r="100" spans="1:62" x14ac:dyDescent="0.2">
      <c r="A100" s="3">
        <v>98</v>
      </c>
      <c r="B100" s="3">
        <v>98</v>
      </c>
      <c r="C100" s="1">
        <v>4</v>
      </c>
      <c r="D100" s="1">
        <v>4</v>
      </c>
      <c r="E100" s="9">
        <f t="shared" si="60"/>
        <v>0</v>
      </c>
      <c r="F100" s="1">
        <v>4</v>
      </c>
      <c r="G100" s="1">
        <v>4</v>
      </c>
      <c r="H100" s="9">
        <f t="shared" si="61"/>
        <v>0</v>
      </c>
      <c r="I100" s="1">
        <v>5</v>
      </c>
      <c r="J100" s="1">
        <v>5</v>
      </c>
      <c r="K100" s="9">
        <f t="shared" si="62"/>
        <v>0</v>
      </c>
      <c r="L100" s="1">
        <v>5</v>
      </c>
      <c r="M100" s="1">
        <v>4</v>
      </c>
      <c r="N100" s="4">
        <f t="shared" si="63"/>
        <v>1</v>
      </c>
      <c r="O100" s="1">
        <v>5</v>
      </c>
      <c r="P100" s="1">
        <v>5</v>
      </c>
      <c r="Q100" s="9">
        <f t="shared" si="64"/>
        <v>0</v>
      </c>
      <c r="R100" s="1">
        <v>5</v>
      </c>
      <c r="S100" s="1">
        <v>4</v>
      </c>
      <c r="T100" s="9">
        <f t="shared" si="65"/>
        <v>1</v>
      </c>
      <c r="U100" s="1">
        <v>5</v>
      </c>
      <c r="V100" s="1">
        <v>5</v>
      </c>
      <c r="W100" s="9">
        <f t="shared" si="66"/>
        <v>0</v>
      </c>
      <c r="X100" s="1">
        <v>5</v>
      </c>
      <c r="Y100" s="1">
        <v>5</v>
      </c>
      <c r="Z100" s="4">
        <f t="shared" si="67"/>
        <v>0</v>
      </c>
      <c r="AA100" s="1">
        <v>5</v>
      </c>
      <c r="AB100" s="1">
        <v>5</v>
      </c>
      <c r="AC100" s="9">
        <f t="shared" si="68"/>
        <v>0</v>
      </c>
      <c r="AD100" s="1">
        <v>4</v>
      </c>
      <c r="AE100" s="1">
        <v>4</v>
      </c>
      <c r="AF100" s="9">
        <f t="shared" si="69"/>
        <v>0</v>
      </c>
      <c r="AG100" s="1">
        <v>4</v>
      </c>
      <c r="AH100" s="1">
        <v>4</v>
      </c>
      <c r="AI100" s="9">
        <f t="shared" si="70"/>
        <v>0</v>
      </c>
      <c r="AJ100" s="1">
        <v>5</v>
      </c>
      <c r="AK100" s="1">
        <v>4</v>
      </c>
      <c r="AL100" s="9">
        <f t="shared" si="71"/>
        <v>1</v>
      </c>
      <c r="AM100" s="1">
        <v>5</v>
      </c>
      <c r="AN100" s="1">
        <v>5</v>
      </c>
      <c r="AO100" s="9">
        <f t="shared" si="72"/>
        <v>0</v>
      </c>
      <c r="AP100" s="1">
        <v>5</v>
      </c>
      <c r="AQ100" s="1">
        <v>5</v>
      </c>
      <c r="AR100" s="9">
        <f t="shared" si="73"/>
        <v>0</v>
      </c>
      <c r="AS100" s="1">
        <v>5</v>
      </c>
      <c r="AT100" s="1">
        <v>5</v>
      </c>
      <c r="AU100" s="9">
        <f t="shared" si="74"/>
        <v>0</v>
      </c>
      <c r="AV100" s="1">
        <v>5</v>
      </c>
      <c r="AW100" s="1">
        <v>5</v>
      </c>
      <c r="AX100" s="9">
        <f t="shared" si="75"/>
        <v>0</v>
      </c>
      <c r="AY100" s="1">
        <v>5</v>
      </c>
      <c r="AZ100" s="1">
        <v>5</v>
      </c>
      <c r="BA100" s="9">
        <f t="shared" si="76"/>
        <v>0</v>
      </c>
      <c r="BB100" s="1">
        <v>5</v>
      </c>
      <c r="BC100" s="1">
        <v>5</v>
      </c>
      <c r="BD100" s="9">
        <f t="shared" si="77"/>
        <v>0</v>
      </c>
      <c r="BE100" s="1">
        <v>5</v>
      </c>
      <c r="BF100" s="1">
        <v>5</v>
      </c>
      <c r="BG100" s="9">
        <f t="shared" si="78"/>
        <v>0</v>
      </c>
      <c r="BH100" s="1">
        <v>5</v>
      </c>
      <c r="BI100" s="10">
        <v>5</v>
      </c>
      <c r="BJ100" s="4">
        <f t="shared" si="79"/>
        <v>0</v>
      </c>
    </row>
    <row r="101" spans="1:62" x14ac:dyDescent="0.2">
      <c r="A101" s="3">
        <v>99</v>
      </c>
      <c r="B101" s="3">
        <v>99</v>
      </c>
      <c r="C101" s="1">
        <v>5</v>
      </c>
      <c r="D101" s="1">
        <v>5</v>
      </c>
      <c r="E101" s="9">
        <f t="shared" si="60"/>
        <v>0</v>
      </c>
      <c r="F101" s="1">
        <v>4</v>
      </c>
      <c r="G101" s="1">
        <v>4</v>
      </c>
      <c r="H101" s="9">
        <f t="shared" si="61"/>
        <v>0</v>
      </c>
      <c r="I101" s="1">
        <v>4</v>
      </c>
      <c r="J101" s="1">
        <v>4</v>
      </c>
      <c r="K101" s="9">
        <f t="shared" si="62"/>
        <v>0</v>
      </c>
      <c r="L101" s="1">
        <v>4</v>
      </c>
      <c r="M101" s="1">
        <v>4</v>
      </c>
      <c r="N101" s="4">
        <f t="shared" si="63"/>
        <v>0</v>
      </c>
      <c r="O101" s="1">
        <v>5</v>
      </c>
      <c r="P101" s="1">
        <v>5</v>
      </c>
      <c r="Q101" s="9">
        <f t="shared" si="64"/>
        <v>0</v>
      </c>
      <c r="R101" s="1">
        <v>5</v>
      </c>
      <c r="S101" s="1">
        <v>5</v>
      </c>
      <c r="T101" s="9">
        <f t="shared" si="65"/>
        <v>0</v>
      </c>
      <c r="U101" s="1">
        <v>5</v>
      </c>
      <c r="V101" s="1">
        <v>5</v>
      </c>
      <c r="W101" s="9">
        <f t="shared" si="66"/>
        <v>0</v>
      </c>
      <c r="X101" s="1">
        <v>5</v>
      </c>
      <c r="Y101" s="1">
        <v>5</v>
      </c>
      <c r="Z101" s="4">
        <f t="shared" si="67"/>
        <v>0</v>
      </c>
      <c r="AA101" s="1">
        <v>5</v>
      </c>
      <c r="AB101" s="1">
        <v>5</v>
      </c>
      <c r="AC101" s="9">
        <f t="shared" si="68"/>
        <v>0</v>
      </c>
      <c r="AD101" s="1">
        <v>5</v>
      </c>
      <c r="AE101" s="1">
        <v>5</v>
      </c>
      <c r="AF101" s="9">
        <f t="shared" si="69"/>
        <v>0</v>
      </c>
      <c r="AG101" s="1">
        <v>5</v>
      </c>
      <c r="AH101" s="1">
        <v>5</v>
      </c>
      <c r="AI101" s="9">
        <f t="shared" si="70"/>
        <v>0</v>
      </c>
      <c r="AJ101" s="1">
        <v>5</v>
      </c>
      <c r="AK101" s="1">
        <v>4</v>
      </c>
      <c r="AL101" s="9">
        <f t="shared" si="71"/>
        <v>1</v>
      </c>
      <c r="AM101" s="1">
        <v>5</v>
      </c>
      <c r="AN101" s="1">
        <v>5</v>
      </c>
      <c r="AO101" s="9">
        <f t="shared" si="72"/>
        <v>0</v>
      </c>
      <c r="AP101" s="1">
        <v>5</v>
      </c>
      <c r="AQ101" s="1">
        <v>5</v>
      </c>
      <c r="AR101" s="9">
        <f t="shared" si="73"/>
        <v>0</v>
      </c>
      <c r="AS101" s="1">
        <v>5</v>
      </c>
      <c r="AT101" s="1">
        <v>5</v>
      </c>
      <c r="AU101" s="9">
        <f t="shared" si="74"/>
        <v>0</v>
      </c>
      <c r="AV101" s="1">
        <v>5</v>
      </c>
      <c r="AW101" s="1">
        <v>5</v>
      </c>
      <c r="AX101" s="9">
        <f t="shared" si="75"/>
        <v>0</v>
      </c>
      <c r="AY101" s="1">
        <v>5</v>
      </c>
      <c r="AZ101" s="1">
        <v>5</v>
      </c>
      <c r="BA101" s="9">
        <f t="shared" si="76"/>
        <v>0</v>
      </c>
      <c r="BB101" s="1">
        <v>5</v>
      </c>
      <c r="BC101" s="1">
        <v>5</v>
      </c>
      <c r="BD101" s="9">
        <f t="shared" si="77"/>
        <v>0</v>
      </c>
      <c r="BE101" s="1">
        <v>5</v>
      </c>
      <c r="BF101" s="1">
        <v>5</v>
      </c>
      <c r="BG101" s="9">
        <f t="shared" si="78"/>
        <v>0</v>
      </c>
      <c r="BH101" s="1">
        <v>5</v>
      </c>
      <c r="BI101" s="10">
        <v>5</v>
      </c>
      <c r="BJ101" s="4">
        <f t="shared" si="79"/>
        <v>0</v>
      </c>
    </row>
    <row r="102" spans="1:62" x14ac:dyDescent="0.2">
      <c r="A102" s="3">
        <v>100</v>
      </c>
      <c r="B102" s="3">
        <v>100</v>
      </c>
      <c r="C102" s="11">
        <v>5</v>
      </c>
      <c r="D102" s="11">
        <v>5</v>
      </c>
      <c r="E102" s="9">
        <f t="shared" si="60"/>
        <v>0</v>
      </c>
      <c r="F102" s="11">
        <v>5</v>
      </c>
      <c r="G102" s="11">
        <v>5</v>
      </c>
      <c r="H102" s="9">
        <f t="shared" si="61"/>
        <v>0</v>
      </c>
      <c r="I102" s="11">
        <v>4</v>
      </c>
      <c r="J102" s="11">
        <v>4</v>
      </c>
      <c r="K102" s="9">
        <f t="shared" si="62"/>
        <v>0</v>
      </c>
      <c r="L102" s="11">
        <v>5</v>
      </c>
      <c r="M102" s="11">
        <v>5</v>
      </c>
      <c r="N102" s="4">
        <f t="shared" si="63"/>
        <v>0</v>
      </c>
      <c r="O102" s="11">
        <v>5</v>
      </c>
      <c r="P102" s="11">
        <v>5</v>
      </c>
      <c r="Q102" s="9">
        <f t="shared" si="64"/>
        <v>0</v>
      </c>
      <c r="R102" s="11">
        <v>5</v>
      </c>
      <c r="S102" s="11">
        <v>5</v>
      </c>
      <c r="T102" s="9">
        <f t="shared" si="65"/>
        <v>0</v>
      </c>
      <c r="U102" s="11">
        <v>5</v>
      </c>
      <c r="V102" s="11">
        <v>5</v>
      </c>
      <c r="W102" s="9">
        <f t="shared" si="66"/>
        <v>0</v>
      </c>
      <c r="X102" s="11">
        <v>5</v>
      </c>
      <c r="Y102" s="11">
        <v>5</v>
      </c>
      <c r="Z102" s="4">
        <f t="shared" si="67"/>
        <v>0</v>
      </c>
      <c r="AA102" s="11">
        <v>4</v>
      </c>
      <c r="AB102" s="11">
        <v>4</v>
      </c>
      <c r="AC102" s="9">
        <f t="shared" si="68"/>
        <v>0</v>
      </c>
      <c r="AD102" s="11">
        <v>4</v>
      </c>
      <c r="AE102" s="11">
        <v>4</v>
      </c>
      <c r="AF102" s="9">
        <f t="shared" si="69"/>
        <v>0</v>
      </c>
      <c r="AG102" s="11">
        <v>4</v>
      </c>
      <c r="AH102" s="11">
        <v>4</v>
      </c>
      <c r="AI102" s="9">
        <f t="shared" si="70"/>
        <v>0</v>
      </c>
      <c r="AJ102" s="1">
        <v>5</v>
      </c>
      <c r="AK102" s="11">
        <v>4</v>
      </c>
      <c r="AL102" s="9">
        <f t="shared" si="71"/>
        <v>1</v>
      </c>
      <c r="AM102" s="11">
        <v>5</v>
      </c>
      <c r="AN102" s="11">
        <v>5</v>
      </c>
      <c r="AO102" s="9">
        <f t="shared" si="72"/>
        <v>0</v>
      </c>
      <c r="AP102" s="11">
        <v>5</v>
      </c>
      <c r="AQ102" s="11">
        <v>5</v>
      </c>
      <c r="AR102" s="9">
        <f t="shared" si="73"/>
        <v>0</v>
      </c>
      <c r="AS102" s="11">
        <v>5</v>
      </c>
      <c r="AT102" s="11">
        <v>5</v>
      </c>
      <c r="AU102" s="9">
        <f t="shared" si="74"/>
        <v>0</v>
      </c>
      <c r="AV102" s="11">
        <v>5</v>
      </c>
      <c r="AW102" s="11">
        <v>5</v>
      </c>
      <c r="AX102" s="9">
        <f t="shared" si="75"/>
        <v>0</v>
      </c>
      <c r="AY102" s="11">
        <v>5</v>
      </c>
      <c r="AZ102" s="11">
        <v>5</v>
      </c>
      <c r="BA102" s="9">
        <f t="shared" si="76"/>
        <v>0</v>
      </c>
      <c r="BB102" s="11">
        <v>5</v>
      </c>
      <c r="BC102" s="11">
        <v>5</v>
      </c>
      <c r="BD102" s="9">
        <f t="shared" si="77"/>
        <v>0</v>
      </c>
      <c r="BE102" s="11">
        <v>5</v>
      </c>
      <c r="BF102" s="11">
        <v>5</v>
      </c>
      <c r="BG102" s="9">
        <f t="shared" si="78"/>
        <v>0</v>
      </c>
      <c r="BH102" s="11">
        <v>5</v>
      </c>
      <c r="BI102" s="12">
        <v>5</v>
      </c>
      <c r="BJ102" s="4">
        <f t="shared" si="79"/>
        <v>0</v>
      </c>
    </row>
    <row r="103" spans="1:62" x14ac:dyDescent="0.2">
      <c r="B103" s="13" t="s">
        <v>299</v>
      </c>
      <c r="C103" s="3">
        <f t="shared" ref="C103:AH103" si="80">SUM(C3:C102)</f>
        <v>444</v>
      </c>
      <c r="D103" s="3">
        <f t="shared" si="80"/>
        <v>442</v>
      </c>
      <c r="E103" s="3">
        <f t="shared" si="80"/>
        <v>2</v>
      </c>
      <c r="F103" s="3">
        <f t="shared" si="80"/>
        <v>451</v>
      </c>
      <c r="G103" s="3">
        <f t="shared" si="80"/>
        <v>431</v>
      </c>
      <c r="H103" s="3">
        <f t="shared" si="80"/>
        <v>20</v>
      </c>
      <c r="I103" s="3">
        <f t="shared" si="80"/>
        <v>452</v>
      </c>
      <c r="J103" s="3">
        <f t="shared" si="80"/>
        <v>423</v>
      </c>
      <c r="K103" s="3">
        <f t="shared" si="80"/>
        <v>29</v>
      </c>
      <c r="L103" s="3">
        <f t="shared" si="80"/>
        <v>441</v>
      </c>
      <c r="M103" s="3">
        <f t="shared" si="80"/>
        <v>421</v>
      </c>
      <c r="N103" s="3">
        <f t="shared" si="80"/>
        <v>20</v>
      </c>
      <c r="O103" s="3">
        <f t="shared" si="80"/>
        <v>457</v>
      </c>
      <c r="P103" s="3">
        <f t="shared" si="80"/>
        <v>454</v>
      </c>
      <c r="Q103" s="3">
        <f t="shared" si="80"/>
        <v>3</v>
      </c>
      <c r="R103" s="3">
        <f t="shared" si="80"/>
        <v>453</v>
      </c>
      <c r="S103" s="3">
        <f t="shared" si="80"/>
        <v>425</v>
      </c>
      <c r="T103" s="3">
        <f t="shared" si="80"/>
        <v>28</v>
      </c>
      <c r="U103" s="3">
        <f t="shared" si="80"/>
        <v>450</v>
      </c>
      <c r="V103" s="3">
        <f t="shared" si="80"/>
        <v>432</v>
      </c>
      <c r="W103" s="3">
        <f t="shared" si="80"/>
        <v>18</v>
      </c>
      <c r="X103" s="3">
        <f t="shared" si="80"/>
        <v>441</v>
      </c>
      <c r="Y103" s="3">
        <f t="shared" si="80"/>
        <v>429</v>
      </c>
      <c r="Z103" s="3">
        <f t="shared" si="80"/>
        <v>12</v>
      </c>
      <c r="AA103" s="3">
        <f t="shared" si="80"/>
        <v>460</v>
      </c>
      <c r="AB103" s="3">
        <f t="shared" si="80"/>
        <v>437</v>
      </c>
      <c r="AC103" s="3">
        <f t="shared" si="80"/>
        <v>23</v>
      </c>
      <c r="AD103" s="3">
        <f t="shared" si="80"/>
        <v>451</v>
      </c>
      <c r="AE103" s="3">
        <f t="shared" si="80"/>
        <v>433</v>
      </c>
      <c r="AF103" s="3">
        <f t="shared" si="80"/>
        <v>18</v>
      </c>
      <c r="AG103" s="3">
        <f t="shared" si="80"/>
        <v>448</v>
      </c>
      <c r="AH103" s="3">
        <f t="shared" si="80"/>
        <v>435</v>
      </c>
      <c r="AI103" s="3">
        <f t="shared" ref="AI103:BJ103" si="81">SUM(AI3:AI102)</f>
        <v>13</v>
      </c>
      <c r="AJ103" s="3">
        <f t="shared" si="81"/>
        <v>448</v>
      </c>
      <c r="AK103" s="3">
        <f t="shared" si="81"/>
        <v>425</v>
      </c>
      <c r="AL103" s="3">
        <f t="shared" si="81"/>
        <v>23</v>
      </c>
      <c r="AM103" s="3">
        <f t="shared" si="81"/>
        <v>461</v>
      </c>
      <c r="AN103" s="3">
        <f t="shared" si="81"/>
        <v>462</v>
      </c>
      <c r="AO103" s="3">
        <f t="shared" si="81"/>
        <v>-1</v>
      </c>
      <c r="AP103" s="3">
        <f t="shared" si="81"/>
        <v>462</v>
      </c>
      <c r="AQ103" s="3">
        <f t="shared" si="81"/>
        <v>439</v>
      </c>
      <c r="AR103" s="3">
        <f t="shared" si="81"/>
        <v>23</v>
      </c>
      <c r="AS103" s="3">
        <f t="shared" si="81"/>
        <v>457</v>
      </c>
      <c r="AT103" s="3">
        <f t="shared" si="81"/>
        <v>451</v>
      </c>
      <c r="AU103" s="3">
        <f t="shared" si="81"/>
        <v>6</v>
      </c>
      <c r="AV103" s="3">
        <f t="shared" si="81"/>
        <v>453</v>
      </c>
      <c r="AW103" s="3">
        <f t="shared" si="81"/>
        <v>445</v>
      </c>
      <c r="AX103" s="3">
        <f t="shared" si="81"/>
        <v>8</v>
      </c>
      <c r="AY103" s="3">
        <f t="shared" si="81"/>
        <v>461</v>
      </c>
      <c r="AZ103" s="3">
        <f t="shared" si="81"/>
        <v>450</v>
      </c>
      <c r="BA103" s="3">
        <f t="shared" si="81"/>
        <v>11</v>
      </c>
      <c r="BB103" s="3">
        <f t="shared" si="81"/>
        <v>456</v>
      </c>
      <c r="BC103" s="3">
        <f t="shared" si="81"/>
        <v>447</v>
      </c>
      <c r="BD103" s="3">
        <f t="shared" si="81"/>
        <v>9</v>
      </c>
      <c r="BE103" s="3">
        <f t="shared" si="81"/>
        <v>454</v>
      </c>
      <c r="BF103" s="3">
        <f t="shared" si="81"/>
        <v>442</v>
      </c>
      <c r="BG103" s="3">
        <f t="shared" si="81"/>
        <v>12</v>
      </c>
      <c r="BH103" s="3">
        <f t="shared" si="81"/>
        <v>440</v>
      </c>
      <c r="BI103" s="3">
        <f t="shared" si="81"/>
        <v>425</v>
      </c>
      <c r="BJ103" s="3">
        <f t="shared" si="81"/>
        <v>15</v>
      </c>
    </row>
    <row r="104" spans="1:62" x14ac:dyDescent="0.2">
      <c r="B104" s="13" t="s">
        <v>300</v>
      </c>
      <c r="C104" s="3">
        <f t="shared" ref="C104:AH104" si="82">AVERAGE(C3:C102)</f>
        <v>4.4400000000000004</v>
      </c>
      <c r="D104" s="3">
        <f t="shared" si="82"/>
        <v>4.42</v>
      </c>
      <c r="E104" s="3">
        <f t="shared" si="82"/>
        <v>0.02</v>
      </c>
      <c r="F104" s="3">
        <f t="shared" si="82"/>
        <v>4.51</v>
      </c>
      <c r="G104" s="3">
        <f t="shared" si="82"/>
        <v>4.3099999999999996</v>
      </c>
      <c r="H104" s="3">
        <f t="shared" si="82"/>
        <v>0.2</v>
      </c>
      <c r="I104" s="3">
        <f t="shared" si="82"/>
        <v>4.5199999999999996</v>
      </c>
      <c r="J104" s="3">
        <f t="shared" si="82"/>
        <v>4.2300000000000004</v>
      </c>
      <c r="K104" s="3">
        <f t="shared" si="82"/>
        <v>0.28999999999999998</v>
      </c>
      <c r="L104" s="3">
        <f t="shared" si="82"/>
        <v>4.41</v>
      </c>
      <c r="M104" s="3">
        <f t="shared" si="82"/>
        <v>4.21</v>
      </c>
      <c r="N104" s="3">
        <f t="shared" si="82"/>
        <v>0.2</v>
      </c>
      <c r="O104" s="3">
        <f t="shared" si="82"/>
        <v>4.57</v>
      </c>
      <c r="P104" s="3">
        <f t="shared" si="82"/>
        <v>4.54</v>
      </c>
      <c r="Q104" s="3">
        <f t="shared" si="82"/>
        <v>0.03</v>
      </c>
      <c r="R104" s="3">
        <f t="shared" si="82"/>
        <v>4.53</v>
      </c>
      <c r="S104" s="3">
        <f t="shared" si="82"/>
        <v>4.25</v>
      </c>
      <c r="T104" s="3">
        <f t="shared" si="82"/>
        <v>0.28000000000000003</v>
      </c>
      <c r="U104" s="3">
        <f t="shared" si="82"/>
        <v>4.5</v>
      </c>
      <c r="V104" s="3">
        <f t="shared" si="82"/>
        <v>4.32</v>
      </c>
      <c r="W104" s="3">
        <f t="shared" si="82"/>
        <v>0.18</v>
      </c>
      <c r="X104" s="3">
        <f t="shared" si="82"/>
        <v>4.41</v>
      </c>
      <c r="Y104" s="3">
        <f t="shared" si="82"/>
        <v>4.29</v>
      </c>
      <c r="Z104" s="3">
        <f t="shared" si="82"/>
        <v>0.12</v>
      </c>
      <c r="AA104" s="3">
        <f t="shared" si="82"/>
        <v>4.5999999999999996</v>
      </c>
      <c r="AB104" s="3">
        <f t="shared" si="82"/>
        <v>4.37</v>
      </c>
      <c r="AC104" s="3">
        <f t="shared" si="82"/>
        <v>0.23</v>
      </c>
      <c r="AD104" s="3">
        <f t="shared" si="82"/>
        <v>4.51</v>
      </c>
      <c r="AE104" s="3">
        <f t="shared" si="82"/>
        <v>4.33</v>
      </c>
      <c r="AF104" s="3">
        <f t="shared" si="82"/>
        <v>0.18</v>
      </c>
      <c r="AG104" s="3">
        <f t="shared" si="82"/>
        <v>4.4800000000000004</v>
      </c>
      <c r="AH104" s="3">
        <f t="shared" si="82"/>
        <v>4.3499999999999996</v>
      </c>
      <c r="AI104" s="3">
        <f t="shared" ref="AI104:BJ104" si="83">AVERAGE(AI3:AI102)</f>
        <v>0.13</v>
      </c>
      <c r="AJ104" s="3">
        <f t="shared" si="83"/>
        <v>4.4800000000000004</v>
      </c>
      <c r="AK104" s="3">
        <f t="shared" si="83"/>
        <v>4.25</v>
      </c>
      <c r="AL104" s="3">
        <f t="shared" si="83"/>
        <v>0.23</v>
      </c>
      <c r="AM104" s="3">
        <f t="shared" si="83"/>
        <v>4.6100000000000003</v>
      </c>
      <c r="AN104" s="3">
        <f t="shared" si="83"/>
        <v>4.62</v>
      </c>
      <c r="AO104" s="3">
        <f t="shared" si="83"/>
        <v>-0.01</v>
      </c>
      <c r="AP104" s="3">
        <f t="shared" si="83"/>
        <v>4.62</v>
      </c>
      <c r="AQ104" s="3">
        <f t="shared" si="83"/>
        <v>4.3899999999999997</v>
      </c>
      <c r="AR104" s="3">
        <f t="shared" si="83"/>
        <v>0.23</v>
      </c>
      <c r="AS104" s="3">
        <f t="shared" si="83"/>
        <v>4.57</v>
      </c>
      <c r="AT104" s="3">
        <f t="shared" si="83"/>
        <v>4.51</v>
      </c>
      <c r="AU104" s="3">
        <f t="shared" si="83"/>
        <v>0.06</v>
      </c>
      <c r="AV104" s="3">
        <f t="shared" si="83"/>
        <v>4.53</v>
      </c>
      <c r="AW104" s="3">
        <f t="shared" si="83"/>
        <v>4.45</v>
      </c>
      <c r="AX104" s="3">
        <f t="shared" si="83"/>
        <v>0.08</v>
      </c>
      <c r="AY104" s="3">
        <f t="shared" si="83"/>
        <v>4.6100000000000003</v>
      </c>
      <c r="AZ104" s="3">
        <f t="shared" si="83"/>
        <v>4.5</v>
      </c>
      <c r="BA104" s="3">
        <f t="shared" si="83"/>
        <v>0.11</v>
      </c>
      <c r="BB104" s="3">
        <f t="shared" si="83"/>
        <v>4.5599999999999996</v>
      </c>
      <c r="BC104" s="3">
        <f t="shared" si="83"/>
        <v>4.47</v>
      </c>
      <c r="BD104" s="3">
        <f t="shared" si="83"/>
        <v>0.09</v>
      </c>
      <c r="BE104" s="3">
        <f t="shared" si="83"/>
        <v>4.54</v>
      </c>
      <c r="BF104" s="3">
        <f t="shared" si="83"/>
        <v>4.42</v>
      </c>
      <c r="BG104" s="3">
        <f t="shared" si="83"/>
        <v>0.12</v>
      </c>
      <c r="BH104" s="3">
        <f t="shared" si="83"/>
        <v>4.4000000000000004</v>
      </c>
      <c r="BI104" s="3">
        <f t="shared" si="83"/>
        <v>4.25</v>
      </c>
      <c r="BJ104" s="3">
        <f t="shared" si="83"/>
        <v>0.15</v>
      </c>
    </row>
    <row r="105" spans="1:62" x14ac:dyDescent="0.2">
      <c r="B105" s="13" t="s">
        <v>301</v>
      </c>
      <c r="E105" s="3">
        <f>D104-C104</f>
        <v>-2.0000000000000462E-2</v>
      </c>
      <c r="H105" s="3">
        <f>G104-F104</f>
        <v>-0.20000000000000018</v>
      </c>
      <c r="K105" s="3">
        <f>J104-I104</f>
        <v>-0.28999999999999915</v>
      </c>
      <c r="N105" s="3">
        <f>M104-L104</f>
        <v>-0.20000000000000018</v>
      </c>
      <c r="O105" s="3"/>
      <c r="Q105" s="3">
        <f>P104-O104</f>
        <v>-3.0000000000000249E-2</v>
      </c>
      <c r="T105" s="3">
        <f>S104-R104</f>
        <v>-0.28000000000000025</v>
      </c>
      <c r="W105" s="3">
        <f>V104-U104</f>
        <v>-0.17999999999999972</v>
      </c>
      <c r="Z105" s="3">
        <f>Y104-X104</f>
        <v>-0.12000000000000011</v>
      </c>
      <c r="AA105" s="3"/>
      <c r="AC105" s="3">
        <f>AB104-AA104</f>
        <v>-0.22999999999999954</v>
      </c>
      <c r="AF105" s="3">
        <f>AE104-AD104</f>
        <v>-0.17999999999999972</v>
      </c>
      <c r="AI105" s="3">
        <f>AH104-AG104</f>
        <v>-0.13000000000000078</v>
      </c>
      <c r="AL105" s="3">
        <f>AK104-AJ104</f>
        <v>-0.23000000000000043</v>
      </c>
      <c r="AO105" s="3">
        <f>AN104-AM104</f>
        <v>9.9999999999997868E-3</v>
      </c>
      <c r="AR105" s="3">
        <f>AQ104-AP104</f>
        <v>-0.23000000000000043</v>
      </c>
      <c r="AU105" s="3">
        <f>AT104-AS104</f>
        <v>-6.0000000000000497E-2</v>
      </c>
      <c r="AX105" s="3">
        <f>AW104-AV104</f>
        <v>-8.0000000000000071E-2</v>
      </c>
      <c r="BA105" s="3">
        <f>AZ104-AY104</f>
        <v>-0.11000000000000032</v>
      </c>
      <c r="BD105" s="3">
        <f>BC104-BB104</f>
        <v>-8.9999999999999858E-2</v>
      </c>
      <c r="BG105" s="3">
        <f>BF104-BE104</f>
        <v>-0.12000000000000011</v>
      </c>
      <c r="BJ105" s="3">
        <f>BI104-BH104</f>
        <v>-0.15000000000000036</v>
      </c>
    </row>
    <row r="106" spans="1:62" x14ac:dyDescent="0.2">
      <c r="E106" s="3"/>
      <c r="H106" s="3"/>
      <c r="K106" s="3"/>
      <c r="N106" s="3"/>
      <c r="O106" s="3"/>
      <c r="Q106" s="3"/>
      <c r="T106" s="3"/>
      <c r="W106" s="3"/>
      <c r="Z106" s="3"/>
      <c r="AA106" s="3"/>
      <c r="AC106" s="3"/>
      <c r="AF106" s="3"/>
      <c r="AI106" s="3"/>
      <c r="AL106" s="3"/>
      <c r="AO106" s="3"/>
      <c r="AR106" s="3"/>
      <c r="AU106" s="3"/>
      <c r="AX106" s="3"/>
      <c r="BA106" s="3"/>
      <c r="BD106" s="3"/>
      <c r="BG106" s="3"/>
      <c r="BJ106" s="3"/>
    </row>
    <row r="107" spans="1:62" x14ac:dyDescent="0.2">
      <c r="E107" s="3"/>
      <c r="H107" s="3"/>
      <c r="K107" s="3"/>
      <c r="N107" s="3"/>
      <c r="O107" s="3"/>
      <c r="Q107" s="3"/>
      <c r="T107" s="3"/>
      <c r="W107" s="3"/>
      <c r="Z107" s="3"/>
      <c r="AA107" s="3"/>
      <c r="AC107" s="3"/>
      <c r="AF107" s="3"/>
      <c r="AI107" s="3"/>
      <c r="AL107" s="3"/>
      <c r="AO107" s="3"/>
      <c r="AR107" s="3"/>
      <c r="AU107" s="3"/>
      <c r="AX107" s="3"/>
      <c r="BA107" s="3"/>
      <c r="BD107" s="3"/>
      <c r="BG107" s="3"/>
      <c r="BJ107" s="3"/>
    </row>
    <row r="108" spans="1:62" x14ac:dyDescent="0.2">
      <c r="E108" s="3"/>
      <c r="H108" s="3"/>
      <c r="K108" s="3"/>
      <c r="N108" s="3"/>
      <c r="Q108" s="3"/>
      <c r="T108" s="3"/>
      <c r="W108" s="3"/>
      <c r="Z108" s="3"/>
      <c r="AC108" s="3"/>
      <c r="AF108" s="3"/>
      <c r="AI108" s="3"/>
      <c r="AL108" s="3"/>
      <c r="AO108" s="3"/>
      <c r="AR108" s="3"/>
      <c r="AU108" s="3"/>
      <c r="AX108" s="3"/>
      <c r="BA108" s="3"/>
      <c r="BD108" s="3"/>
      <c r="BG108" s="3"/>
      <c r="BJ108" s="3"/>
    </row>
    <row r="109" spans="1:62" x14ac:dyDescent="0.2">
      <c r="E109" s="3"/>
      <c r="H109" s="3"/>
      <c r="K109" s="3"/>
      <c r="N109" s="3"/>
      <c r="Q109" s="3"/>
      <c r="T109" s="3"/>
      <c r="W109" s="3"/>
      <c r="Z109" s="3"/>
      <c r="AC109" s="3"/>
      <c r="AF109" s="3"/>
      <c r="AI109" s="3"/>
      <c r="AL109" s="3"/>
      <c r="AO109" s="3"/>
      <c r="AR109" s="3"/>
      <c r="AU109" s="3"/>
      <c r="AX109" s="3"/>
      <c r="BA109" s="3"/>
      <c r="BD109" s="3"/>
      <c r="BG109" s="3"/>
      <c r="BJ109" s="3"/>
    </row>
    <row r="110" spans="1:62" x14ac:dyDescent="0.2">
      <c r="E110" s="3"/>
      <c r="H110" s="3"/>
      <c r="K110" s="3"/>
      <c r="N110" s="3"/>
      <c r="Q110" s="3"/>
      <c r="T110" s="3"/>
      <c r="W110" s="3"/>
      <c r="Z110" s="3"/>
      <c r="AC110" s="3"/>
      <c r="AF110" s="3"/>
      <c r="AI110" s="3"/>
      <c r="AL110" s="3"/>
      <c r="AO110" s="3"/>
      <c r="AR110" s="3"/>
      <c r="AU110" s="3"/>
      <c r="AX110" s="3"/>
      <c r="BA110" s="3"/>
      <c r="BD110" s="3"/>
      <c r="BG110" s="3"/>
      <c r="BJ110" s="3"/>
    </row>
    <row r="111" spans="1:62" x14ac:dyDescent="0.2">
      <c r="E111" s="3"/>
      <c r="H111" s="3"/>
      <c r="K111" s="3"/>
      <c r="N111" s="3"/>
      <c r="Q111" s="3"/>
      <c r="T111" s="3"/>
      <c r="W111" s="3"/>
      <c r="Z111" s="3"/>
      <c r="AC111" s="3"/>
      <c r="AF111" s="3"/>
      <c r="AI111" s="3"/>
      <c r="AL111" s="3"/>
      <c r="AO111" s="3"/>
      <c r="AR111" s="3"/>
      <c r="AU111" s="3"/>
      <c r="AX111" s="3"/>
      <c r="BA111" s="3"/>
      <c r="BD111" s="3"/>
      <c r="BG111" s="3"/>
      <c r="BJ111" s="3"/>
    </row>
    <row r="112" spans="1:62" x14ac:dyDescent="0.2">
      <c r="E112" s="3"/>
      <c r="H112" s="3"/>
      <c r="K112" s="3"/>
      <c r="N112" s="3"/>
      <c r="Q112" s="3"/>
      <c r="T112" s="3"/>
      <c r="W112" s="3"/>
      <c r="Z112" s="3"/>
      <c r="AC112" s="3"/>
      <c r="AF112" s="3"/>
      <c r="AI112" s="3"/>
      <c r="AL112" s="3"/>
      <c r="AO112" s="3"/>
      <c r="AR112" s="3"/>
      <c r="AU112" s="3"/>
      <c r="AX112" s="3"/>
      <c r="BA112" s="3"/>
      <c r="BD112" s="3"/>
      <c r="BG112" s="3"/>
      <c r="BJ112" s="3"/>
    </row>
    <row r="113" s="3" customFormat="1" x14ac:dyDescent="0.2"/>
    <row r="114" s="3" customFormat="1" x14ac:dyDescent="0.2"/>
    <row r="115" s="3" customFormat="1" x14ac:dyDescent="0.2"/>
    <row r="116" s="3" customFormat="1" x14ac:dyDescent="0.2"/>
    <row r="117" s="3" customFormat="1" x14ac:dyDescent="0.2"/>
    <row r="118" s="3" customFormat="1" x14ac:dyDescent="0.2"/>
    <row r="119" s="3" customFormat="1" x14ac:dyDescent="0.2"/>
    <row r="120" s="3" customFormat="1" x14ac:dyDescent="0.2"/>
    <row r="121" s="3" customFormat="1" x14ac:dyDescent="0.2"/>
    <row r="122" s="3" customFormat="1" x14ac:dyDescent="0.2"/>
    <row r="123" s="3" customFormat="1" x14ac:dyDescent="0.2"/>
    <row r="124" s="3" customFormat="1" x14ac:dyDescent="0.2"/>
    <row r="125" s="3" customFormat="1" x14ac:dyDescent="0.2"/>
    <row r="126" s="3" customFormat="1" x14ac:dyDescent="0.2"/>
    <row r="127" s="3" customFormat="1" x14ac:dyDescent="0.2"/>
    <row r="128" s="3" customFormat="1" x14ac:dyDescent="0.2"/>
    <row r="129" s="3" customFormat="1" x14ac:dyDescent="0.2"/>
    <row r="130" s="3" customFormat="1" x14ac:dyDescent="0.2"/>
    <row r="131" s="3" customFormat="1" x14ac:dyDescent="0.2"/>
    <row r="132" s="3" customFormat="1" x14ac:dyDescent="0.2"/>
    <row r="133" s="3" customFormat="1" x14ac:dyDescent="0.2"/>
    <row r="134" s="3" customFormat="1" x14ac:dyDescent="0.2"/>
    <row r="135" s="3" customFormat="1" x14ac:dyDescent="0.2"/>
    <row r="136" s="3" customFormat="1" x14ac:dyDescent="0.2"/>
    <row r="137" s="3" customFormat="1" x14ac:dyDescent="0.2"/>
    <row r="138" s="3" customFormat="1" x14ac:dyDescent="0.2"/>
    <row r="139" s="3" customFormat="1" x14ac:dyDescent="0.2"/>
    <row r="140" s="3" customFormat="1" x14ac:dyDescent="0.2"/>
    <row r="141" s="3" customFormat="1" x14ac:dyDescent="0.2"/>
    <row r="142" s="3" customFormat="1" x14ac:dyDescent="0.2"/>
    <row r="143" s="3" customFormat="1" x14ac:dyDescent="0.2"/>
    <row r="144" s="3" customFormat="1" x14ac:dyDescent="0.2"/>
    <row r="145" s="3" customFormat="1" x14ac:dyDescent="0.2"/>
    <row r="146" s="3" customFormat="1" x14ac:dyDescent="0.2"/>
    <row r="147" s="3" customFormat="1" x14ac:dyDescent="0.2"/>
    <row r="148" s="3" customFormat="1" x14ac:dyDescent="0.2"/>
    <row r="149" s="3" customFormat="1" x14ac:dyDescent="0.2"/>
    <row r="150" s="3" customFormat="1" x14ac:dyDescent="0.2"/>
    <row r="151" s="3" customFormat="1" x14ac:dyDescent="0.2"/>
    <row r="152" s="3" customFormat="1" x14ac:dyDescent="0.2"/>
    <row r="153" s="3" customFormat="1" x14ac:dyDescent="0.2"/>
    <row r="154" s="3" customFormat="1" x14ac:dyDescent="0.2"/>
    <row r="155" s="3" customFormat="1" x14ac:dyDescent="0.2"/>
    <row r="156" s="3" customFormat="1" x14ac:dyDescent="0.2"/>
    <row r="157" s="3" customFormat="1" x14ac:dyDescent="0.2"/>
    <row r="158" s="3" customFormat="1" x14ac:dyDescent="0.2"/>
    <row r="159" s="3" customFormat="1" x14ac:dyDescent="0.2"/>
    <row r="160" s="3" customFormat="1" x14ac:dyDescent="0.2"/>
    <row r="161" s="3" customFormat="1" x14ac:dyDescent="0.2"/>
    <row r="162" s="3" customFormat="1" x14ac:dyDescent="0.2"/>
    <row r="163" s="3" customFormat="1" x14ac:dyDescent="0.2"/>
    <row r="164" s="3" customFormat="1" x14ac:dyDescent="0.2"/>
    <row r="165" s="3" customFormat="1" x14ac:dyDescent="0.2"/>
    <row r="166" s="3" customFormat="1" x14ac:dyDescent="0.2"/>
    <row r="167" s="3" customFormat="1" x14ac:dyDescent="0.2"/>
    <row r="168" s="3" customFormat="1" x14ac:dyDescent="0.2"/>
    <row r="169" s="3" customFormat="1" x14ac:dyDescent="0.2"/>
    <row r="170" s="3" customFormat="1" x14ac:dyDescent="0.2"/>
    <row r="171" s="3" customFormat="1" x14ac:dyDescent="0.2"/>
    <row r="172" s="3" customFormat="1" x14ac:dyDescent="0.2"/>
    <row r="173" s="3" customFormat="1" x14ac:dyDescent="0.2"/>
    <row r="174" s="3" customFormat="1" x14ac:dyDescent="0.2"/>
    <row r="175" s="3" customFormat="1" x14ac:dyDescent="0.2"/>
    <row r="176" s="3" customFormat="1" x14ac:dyDescent="0.2"/>
    <row r="177" s="3" customFormat="1" x14ac:dyDescent="0.2"/>
    <row r="178" s="3" customFormat="1" x14ac:dyDescent="0.2"/>
    <row r="179" s="3" customFormat="1" x14ac:dyDescent="0.2"/>
    <row r="180" s="3" customFormat="1" x14ac:dyDescent="0.2"/>
    <row r="181" s="3" customFormat="1" x14ac:dyDescent="0.2"/>
    <row r="182" s="3" customFormat="1" x14ac:dyDescent="0.2"/>
    <row r="183" s="3" customFormat="1" x14ac:dyDescent="0.2"/>
    <row r="184" s="3" customFormat="1" x14ac:dyDescent="0.2"/>
    <row r="185" s="3" customFormat="1" x14ac:dyDescent="0.2"/>
    <row r="186" s="3" customFormat="1" x14ac:dyDescent="0.2"/>
    <row r="187" s="3" customFormat="1" x14ac:dyDescent="0.2"/>
    <row r="188" s="3" customFormat="1" x14ac:dyDescent="0.2"/>
    <row r="189" s="3" customFormat="1" x14ac:dyDescent="0.2"/>
    <row r="190" s="3" customFormat="1" x14ac:dyDescent="0.2"/>
    <row r="191" s="3" customFormat="1" x14ac:dyDescent="0.2"/>
    <row r="192" s="3" customFormat="1" x14ac:dyDescent="0.2"/>
    <row r="193" s="3" customFormat="1" x14ac:dyDescent="0.2"/>
    <row r="194" s="3" customFormat="1" x14ac:dyDescent="0.2"/>
    <row r="195" s="3" customFormat="1" x14ac:dyDescent="0.2"/>
    <row r="196" s="3" customFormat="1" x14ac:dyDescent="0.2"/>
    <row r="197" s="3" customFormat="1" x14ac:dyDescent="0.2"/>
    <row r="198" s="3" customFormat="1" x14ac:dyDescent="0.2"/>
    <row r="199" s="3" customFormat="1" x14ac:dyDescent="0.2"/>
    <row r="200" s="3" customFormat="1" x14ac:dyDescent="0.2"/>
    <row r="201" s="3" customFormat="1" x14ac:dyDescent="0.2"/>
    <row r="202" s="3" customFormat="1" x14ac:dyDescent="0.2"/>
    <row r="203" s="3" customFormat="1" x14ac:dyDescent="0.2"/>
    <row r="204" s="3" customFormat="1" x14ac:dyDescent="0.2"/>
    <row r="205" s="3" customFormat="1" x14ac:dyDescent="0.2"/>
    <row r="206" s="3" customFormat="1" x14ac:dyDescent="0.2"/>
    <row r="207" s="3" customFormat="1" x14ac:dyDescent="0.2"/>
    <row r="208" s="3" customFormat="1" x14ac:dyDescent="0.2"/>
    <row r="209" s="3" customFormat="1" x14ac:dyDescent="0.2"/>
    <row r="210" s="3" customFormat="1" x14ac:dyDescent="0.2"/>
    <row r="211" s="3" customFormat="1" x14ac:dyDescent="0.2"/>
    <row r="212" s="3" customFormat="1" x14ac:dyDescent="0.2"/>
    <row r="213" s="3" customFormat="1" x14ac:dyDescent="0.2"/>
    <row r="214" s="3" customFormat="1" x14ac:dyDescent="0.2"/>
    <row r="215" s="3" customFormat="1" x14ac:dyDescent="0.2"/>
    <row r="216" s="3" customFormat="1" x14ac:dyDescent="0.2"/>
    <row r="217" s="3" customFormat="1" x14ac:dyDescent="0.2"/>
    <row r="218" s="3" customFormat="1" x14ac:dyDescent="0.2"/>
    <row r="219" s="3" customFormat="1" x14ac:dyDescent="0.2"/>
    <row r="220" s="3" customFormat="1" x14ac:dyDescent="0.2"/>
    <row r="221" s="3" customFormat="1" x14ac:dyDescent="0.2"/>
    <row r="222" s="3" customFormat="1" x14ac:dyDescent="0.2"/>
    <row r="223" s="3" customFormat="1" x14ac:dyDescent="0.2"/>
    <row r="224" s="3" customFormat="1" x14ac:dyDescent="0.2"/>
    <row r="225" s="3" customFormat="1" x14ac:dyDescent="0.2"/>
    <row r="226" s="3" customFormat="1" x14ac:dyDescent="0.2"/>
    <row r="227" s="3" customFormat="1" x14ac:dyDescent="0.2"/>
    <row r="228" s="3" customFormat="1" x14ac:dyDescent="0.2"/>
    <row r="229" s="3" customFormat="1" x14ac:dyDescent="0.2"/>
    <row r="230" s="3" customFormat="1" x14ac:dyDescent="0.2"/>
    <row r="231" s="3" customFormat="1" x14ac:dyDescent="0.2"/>
    <row r="232" s="3" customFormat="1" x14ac:dyDescent="0.2"/>
    <row r="233" s="3" customFormat="1" x14ac:dyDescent="0.2"/>
    <row r="234" s="3" customFormat="1" x14ac:dyDescent="0.2"/>
    <row r="235" s="3" customFormat="1" x14ac:dyDescent="0.2"/>
    <row r="236" s="3" customFormat="1" x14ac:dyDescent="0.2"/>
    <row r="237" s="3" customFormat="1" x14ac:dyDescent="0.2"/>
    <row r="238" s="3" customFormat="1" x14ac:dyDescent="0.2"/>
    <row r="239" s="3" customFormat="1" x14ac:dyDescent="0.2"/>
    <row r="240" s="3" customFormat="1" x14ac:dyDescent="0.2"/>
    <row r="241" s="3" customFormat="1" x14ac:dyDescent="0.2"/>
    <row r="242" s="3" customFormat="1" x14ac:dyDescent="0.2"/>
    <row r="243" s="3" customFormat="1" x14ac:dyDescent="0.2"/>
    <row r="244" s="3" customFormat="1" x14ac:dyDescent="0.2"/>
    <row r="245" s="3" customFormat="1" x14ac:dyDescent="0.2"/>
    <row r="246" s="3" customFormat="1" x14ac:dyDescent="0.2"/>
    <row r="247" s="3" customFormat="1" x14ac:dyDescent="0.2"/>
    <row r="248" s="3" customFormat="1" x14ac:dyDescent="0.2"/>
    <row r="249" s="3" customFormat="1" x14ac:dyDescent="0.2"/>
    <row r="250" s="3" customFormat="1" x14ac:dyDescent="0.2"/>
    <row r="251" s="3" customFormat="1" x14ac:dyDescent="0.2"/>
    <row r="252" s="3" customFormat="1" x14ac:dyDescent="0.2"/>
    <row r="253" s="3" customFormat="1" x14ac:dyDescent="0.2"/>
    <row r="254" s="3" customFormat="1" x14ac:dyDescent="0.2"/>
    <row r="255" s="3" customFormat="1" x14ac:dyDescent="0.2"/>
    <row r="256" s="3" customFormat="1" x14ac:dyDescent="0.2"/>
    <row r="257" s="3" customFormat="1" x14ac:dyDescent="0.2"/>
    <row r="258" s="3" customFormat="1" x14ac:dyDescent="0.2"/>
    <row r="259" s="3" customFormat="1" x14ac:dyDescent="0.2"/>
    <row r="260" s="3" customFormat="1" x14ac:dyDescent="0.2"/>
    <row r="261" s="3" customFormat="1" x14ac:dyDescent="0.2"/>
    <row r="262" s="3" customFormat="1" x14ac:dyDescent="0.2"/>
    <row r="263" s="3" customFormat="1" x14ac:dyDescent="0.2"/>
    <row r="264" s="3" customFormat="1" x14ac:dyDescent="0.2"/>
    <row r="265" s="3" customFormat="1" x14ac:dyDescent="0.2"/>
    <row r="266" s="3" customFormat="1" x14ac:dyDescent="0.2"/>
    <row r="267" s="3" customFormat="1" x14ac:dyDescent="0.2"/>
    <row r="268" s="3" customFormat="1" x14ac:dyDescent="0.2"/>
    <row r="269" s="3" customFormat="1" x14ac:dyDescent="0.2"/>
    <row r="270" s="3" customFormat="1" x14ac:dyDescent="0.2"/>
    <row r="271" s="3" customFormat="1" x14ac:dyDescent="0.2"/>
    <row r="272" s="3" customFormat="1" x14ac:dyDescent="0.2"/>
    <row r="273" s="3" customFormat="1" x14ac:dyDescent="0.2"/>
    <row r="274" s="3" customFormat="1" x14ac:dyDescent="0.2"/>
    <row r="275" s="3" customFormat="1" x14ac:dyDescent="0.2"/>
    <row r="276" s="3" customFormat="1" x14ac:dyDescent="0.2"/>
    <row r="277" s="3" customFormat="1" x14ac:dyDescent="0.2"/>
    <row r="278" s="3" customFormat="1" x14ac:dyDescent="0.2"/>
    <row r="279" s="3" customFormat="1" x14ac:dyDescent="0.2"/>
    <row r="280" s="3" customFormat="1" x14ac:dyDescent="0.2"/>
    <row r="281" s="3" customFormat="1" x14ac:dyDescent="0.2"/>
    <row r="282" s="3" customFormat="1" x14ac:dyDescent="0.2"/>
    <row r="283" s="3" customFormat="1" x14ac:dyDescent="0.2"/>
    <row r="284" s="3" customFormat="1" x14ac:dyDescent="0.2"/>
    <row r="285" s="3" customFormat="1" x14ac:dyDescent="0.2"/>
    <row r="286" s="3" customFormat="1" x14ac:dyDescent="0.2"/>
    <row r="287" s="3" customFormat="1" x14ac:dyDescent="0.2"/>
    <row r="288" s="3" customFormat="1" x14ac:dyDescent="0.2"/>
    <row r="289" s="3" customFormat="1" x14ac:dyDescent="0.2"/>
    <row r="290" s="3" customFormat="1" x14ac:dyDescent="0.2"/>
    <row r="291" s="3" customFormat="1" x14ac:dyDescent="0.2"/>
    <row r="292" s="3" customFormat="1" x14ac:dyDescent="0.2"/>
    <row r="293" s="3" customFormat="1" x14ac:dyDescent="0.2"/>
    <row r="294" s="3" customFormat="1" x14ac:dyDescent="0.2"/>
    <row r="295" s="3" customFormat="1" x14ac:dyDescent="0.2"/>
    <row r="296" s="3" customFormat="1" x14ac:dyDescent="0.2"/>
    <row r="297" s="3" customFormat="1" x14ac:dyDescent="0.2"/>
    <row r="298" s="3" customFormat="1" x14ac:dyDescent="0.2"/>
    <row r="299" s="3" customFormat="1" x14ac:dyDescent="0.2"/>
    <row r="300" s="3" customFormat="1" x14ac:dyDescent="0.2"/>
    <row r="301" s="3" customFormat="1" x14ac:dyDescent="0.2"/>
    <row r="302" s="3" customFormat="1" x14ac:dyDescent="0.2"/>
    <row r="303" s="3" customFormat="1" x14ac:dyDescent="0.2"/>
    <row r="304" s="3" customFormat="1" x14ac:dyDescent="0.2"/>
    <row r="305" s="3" customFormat="1" x14ac:dyDescent="0.2"/>
    <row r="306" s="3" customFormat="1" x14ac:dyDescent="0.2"/>
    <row r="307" s="3" customFormat="1" x14ac:dyDescent="0.2"/>
    <row r="308" s="3" customFormat="1" x14ac:dyDescent="0.2"/>
    <row r="309" s="3" customFormat="1" x14ac:dyDescent="0.2"/>
    <row r="310" s="3" customFormat="1" x14ac:dyDescent="0.2"/>
    <row r="311" s="3" customFormat="1" x14ac:dyDescent="0.2"/>
    <row r="312" s="3" customFormat="1" x14ac:dyDescent="0.2"/>
    <row r="313" s="3" customFormat="1" x14ac:dyDescent="0.2"/>
    <row r="314" s="3" customFormat="1" x14ac:dyDescent="0.2"/>
    <row r="315" s="3" customFormat="1" x14ac:dyDescent="0.2"/>
    <row r="316" s="3" customFormat="1" x14ac:dyDescent="0.2"/>
    <row r="317" s="3" customFormat="1" x14ac:dyDescent="0.2"/>
    <row r="318" s="3" customFormat="1" x14ac:dyDescent="0.2"/>
    <row r="319" s="3" customFormat="1" x14ac:dyDescent="0.2"/>
    <row r="320" s="3" customFormat="1" x14ac:dyDescent="0.2"/>
    <row r="321" s="3" customFormat="1" x14ac:dyDescent="0.2"/>
    <row r="322" s="3" customFormat="1" x14ac:dyDescent="0.2"/>
    <row r="323" s="3" customFormat="1" x14ac:dyDescent="0.2"/>
    <row r="324" s="3" customFormat="1" x14ac:dyDescent="0.2"/>
    <row r="325" s="3" customFormat="1" x14ac:dyDescent="0.2"/>
    <row r="326" s="3" customFormat="1" x14ac:dyDescent="0.2"/>
    <row r="327" s="3" customFormat="1" x14ac:dyDescent="0.2"/>
    <row r="328" s="3" customFormat="1" x14ac:dyDescent="0.2"/>
    <row r="329" s="3" customFormat="1" x14ac:dyDescent="0.2"/>
    <row r="330" s="3" customFormat="1" x14ac:dyDescent="0.2"/>
    <row r="331" s="3" customFormat="1" x14ac:dyDescent="0.2"/>
    <row r="332" s="3" customFormat="1" x14ac:dyDescent="0.2"/>
    <row r="333" s="3" customFormat="1" x14ac:dyDescent="0.2"/>
    <row r="334" s="3" customFormat="1" x14ac:dyDescent="0.2"/>
    <row r="335" s="3" customFormat="1" x14ac:dyDescent="0.2"/>
    <row r="336" s="3" customFormat="1" x14ac:dyDescent="0.2"/>
    <row r="337" s="3" customFormat="1" x14ac:dyDescent="0.2"/>
    <row r="338" s="3" customFormat="1" x14ac:dyDescent="0.2"/>
    <row r="339" s="3" customFormat="1" x14ac:dyDescent="0.2"/>
    <row r="340" s="3" customFormat="1" x14ac:dyDescent="0.2"/>
    <row r="341" s="3" customFormat="1" x14ac:dyDescent="0.2"/>
    <row r="342" s="3" customFormat="1" x14ac:dyDescent="0.2"/>
    <row r="343" s="3" customFormat="1" x14ac:dyDescent="0.2"/>
    <row r="344" s="3" customFormat="1" x14ac:dyDescent="0.2"/>
    <row r="345" s="3" customFormat="1" x14ac:dyDescent="0.2"/>
    <row r="346" s="3" customFormat="1" x14ac:dyDescent="0.2"/>
    <row r="347" s="3" customFormat="1" x14ac:dyDescent="0.2"/>
    <row r="348" s="3" customFormat="1" x14ac:dyDescent="0.2"/>
    <row r="349" s="3" customFormat="1" x14ac:dyDescent="0.2"/>
    <row r="350" s="3" customFormat="1" x14ac:dyDescent="0.2"/>
    <row r="351" s="3" customFormat="1" x14ac:dyDescent="0.2"/>
    <row r="352" s="3" customFormat="1" x14ac:dyDescent="0.2"/>
    <row r="353" s="3" customFormat="1" x14ac:dyDescent="0.2"/>
    <row r="354" s="3" customFormat="1" x14ac:dyDescent="0.2"/>
    <row r="355" s="3" customFormat="1" x14ac:dyDescent="0.2"/>
    <row r="356" s="3" customFormat="1" x14ac:dyDescent="0.2"/>
    <row r="357" s="3" customFormat="1" x14ac:dyDescent="0.2"/>
    <row r="358" s="3" customFormat="1" x14ac:dyDescent="0.2"/>
    <row r="359" s="3" customFormat="1" x14ac:dyDescent="0.2"/>
    <row r="360" s="3" customFormat="1" x14ac:dyDescent="0.2"/>
    <row r="361" s="3" customFormat="1" x14ac:dyDescent="0.2"/>
    <row r="362" s="3" customFormat="1" x14ac:dyDescent="0.2"/>
    <row r="363" s="3" customFormat="1" x14ac:dyDescent="0.2"/>
    <row r="364" s="3" customFormat="1" x14ac:dyDescent="0.2"/>
    <row r="365" s="3" customFormat="1" x14ac:dyDescent="0.2"/>
    <row r="366" s="3" customFormat="1" x14ac:dyDescent="0.2"/>
    <row r="367" s="3" customFormat="1" x14ac:dyDescent="0.2"/>
    <row r="368" s="3" customFormat="1" x14ac:dyDescent="0.2"/>
    <row r="369" s="3" customFormat="1" x14ac:dyDescent="0.2"/>
    <row r="370" s="3" customFormat="1" x14ac:dyDescent="0.2"/>
    <row r="371" s="3" customFormat="1" x14ac:dyDescent="0.2"/>
    <row r="372" s="3" customFormat="1" x14ac:dyDescent="0.2"/>
    <row r="373" s="3" customFormat="1" x14ac:dyDescent="0.2"/>
    <row r="374" s="3" customFormat="1" x14ac:dyDescent="0.2"/>
    <row r="375" s="3" customFormat="1" x14ac:dyDescent="0.2"/>
    <row r="376" s="3" customFormat="1" x14ac:dyDescent="0.2"/>
    <row r="377" s="3" customFormat="1" x14ac:dyDescent="0.2"/>
    <row r="378" s="3" customFormat="1" x14ac:dyDescent="0.2"/>
    <row r="379" s="3" customFormat="1" x14ac:dyDescent="0.2"/>
    <row r="380" s="3" customFormat="1" x14ac:dyDescent="0.2"/>
    <row r="381" s="3" customFormat="1" x14ac:dyDescent="0.2"/>
    <row r="382" s="3" customFormat="1" x14ac:dyDescent="0.2"/>
    <row r="383" s="3" customFormat="1" x14ac:dyDescent="0.2"/>
    <row r="384" s="3" customFormat="1" x14ac:dyDescent="0.2"/>
    <row r="385" s="3" customFormat="1" x14ac:dyDescent="0.2"/>
    <row r="386" s="3" customFormat="1" x14ac:dyDescent="0.2"/>
    <row r="387" s="3" customFormat="1" x14ac:dyDescent="0.2"/>
    <row r="388" s="3" customFormat="1" x14ac:dyDescent="0.2"/>
    <row r="389" s="3" customFormat="1" x14ac:dyDescent="0.2"/>
    <row r="390" s="3" customFormat="1" x14ac:dyDescent="0.2"/>
    <row r="391" s="3" customFormat="1" x14ac:dyDescent="0.2"/>
    <row r="392" s="3" customFormat="1" x14ac:dyDescent="0.2"/>
    <row r="393" s="3" customFormat="1" x14ac:dyDescent="0.2"/>
    <row r="394" s="3" customFormat="1" x14ac:dyDescent="0.2"/>
    <row r="395" s="3" customFormat="1" x14ac:dyDescent="0.2"/>
    <row r="396" s="3" customFormat="1" x14ac:dyDescent="0.2"/>
    <row r="397" s="3" customFormat="1" x14ac:dyDescent="0.2"/>
    <row r="398" s="3" customFormat="1" x14ac:dyDescent="0.2"/>
    <row r="399" s="3" customFormat="1" x14ac:dyDescent="0.2"/>
    <row r="400" s="3" customFormat="1" x14ac:dyDescent="0.2"/>
    <row r="401" s="3" customFormat="1" x14ac:dyDescent="0.2"/>
    <row r="402" s="3" customFormat="1" x14ac:dyDescent="0.2"/>
    <row r="403" s="3" customFormat="1" x14ac:dyDescent="0.2"/>
    <row r="404" s="3" customFormat="1" x14ac:dyDescent="0.2"/>
    <row r="405" s="3" customFormat="1" x14ac:dyDescent="0.2"/>
    <row r="406" s="3" customFormat="1" x14ac:dyDescent="0.2"/>
    <row r="407" s="3" customFormat="1" x14ac:dyDescent="0.2"/>
    <row r="408" s="3" customFormat="1" x14ac:dyDescent="0.2"/>
    <row r="409" s="3" customFormat="1" x14ac:dyDescent="0.2"/>
    <row r="410" s="3" customFormat="1" x14ac:dyDescent="0.2"/>
    <row r="411" s="3" customFormat="1" x14ac:dyDescent="0.2"/>
    <row r="412" s="3" customFormat="1" x14ac:dyDescent="0.2"/>
    <row r="413" s="3" customFormat="1" x14ac:dyDescent="0.2"/>
    <row r="414" s="3" customFormat="1" x14ac:dyDescent="0.2"/>
    <row r="415" s="3" customFormat="1" x14ac:dyDescent="0.2"/>
    <row r="416" s="3" customFormat="1" x14ac:dyDescent="0.2"/>
    <row r="417" s="3" customFormat="1" x14ac:dyDescent="0.2"/>
    <row r="418" s="3" customFormat="1" x14ac:dyDescent="0.2"/>
    <row r="419" s="3" customFormat="1" x14ac:dyDescent="0.2"/>
    <row r="420" s="3" customFormat="1" x14ac:dyDescent="0.2"/>
    <row r="421" s="3" customFormat="1" x14ac:dyDescent="0.2"/>
    <row r="422" s="3" customFormat="1" x14ac:dyDescent="0.2"/>
    <row r="423" s="3" customFormat="1" x14ac:dyDescent="0.2"/>
    <row r="424" s="3" customFormat="1" x14ac:dyDescent="0.2"/>
    <row r="425" s="3" customFormat="1" x14ac:dyDescent="0.2"/>
    <row r="426" s="3" customFormat="1" x14ac:dyDescent="0.2"/>
    <row r="427" s="3" customFormat="1" x14ac:dyDescent="0.2"/>
    <row r="428" s="3" customFormat="1" x14ac:dyDescent="0.2"/>
    <row r="429" s="3" customFormat="1" x14ac:dyDescent="0.2"/>
    <row r="430" s="3" customFormat="1" x14ac:dyDescent="0.2"/>
    <row r="431" s="3" customFormat="1" x14ac:dyDescent="0.2"/>
    <row r="432" s="3" customFormat="1" x14ac:dyDescent="0.2"/>
    <row r="433" s="3" customFormat="1" x14ac:dyDescent="0.2"/>
    <row r="434" s="3" customFormat="1" x14ac:dyDescent="0.2"/>
    <row r="435" s="3" customFormat="1" x14ac:dyDescent="0.2"/>
    <row r="436" s="3" customFormat="1" x14ac:dyDescent="0.2"/>
    <row r="437" s="3" customFormat="1" x14ac:dyDescent="0.2"/>
    <row r="438" s="3" customFormat="1" x14ac:dyDescent="0.2"/>
    <row r="439" s="3" customFormat="1" x14ac:dyDescent="0.2"/>
    <row r="440" s="3" customFormat="1" x14ac:dyDescent="0.2"/>
    <row r="441" s="3" customFormat="1" x14ac:dyDescent="0.2"/>
    <row r="442" s="3" customFormat="1" x14ac:dyDescent="0.2"/>
    <row r="443" s="3" customFormat="1" x14ac:dyDescent="0.2"/>
    <row r="444" s="3" customFormat="1" x14ac:dyDescent="0.2"/>
    <row r="445" s="3" customFormat="1" x14ac:dyDescent="0.2"/>
    <row r="446" s="3" customFormat="1" x14ac:dyDescent="0.2"/>
    <row r="447" s="3" customFormat="1" x14ac:dyDescent="0.2"/>
    <row r="448" s="3" customFormat="1" x14ac:dyDescent="0.2"/>
    <row r="449" s="3" customFormat="1" x14ac:dyDescent="0.2"/>
    <row r="450" s="3" customFormat="1" x14ac:dyDescent="0.2"/>
    <row r="451" s="3" customFormat="1" x14ac:dyDescent="0.2"/>
    <row r="452" s="3" customFormat="1" x14ac:dyDescent="0.2"/>
    <row r="453" s="3" customFormat="1" x14ac:dyDescent="0.2"/>
    <row r="454" s="3" customFormat="1" x14ac:dyDescent="0.2"/>
    <row r="455" s="3" customFormat="1" x14ac:dyDescent="0.2"/>
    <row r="456" s="3" customFormat="1" x14ac:dyDescent="0.2"/>
    <row r="457" s="3" customFormat="1" x14ac:dyDescent="0.2"/>
    <row r="458" s="3" customFormat="1" x14ac:dyDescent="0.2"/>
    <row r="459" s="3" customFormat="1" x14ac:dyDescent="0.2"/>
    <row r="460" s="3" customFormat="1" x14ac:dyDescent="0.2"/>
    <row r="461" s="3" customFormat="1" x14ac:dyDescent="0.2"/>
    <row r="462" s="3" customFormat="1" x14ac:dyDescent="0.2"/>
    <row r="463" s="3" customFormat="1" x14ac:dyDescent="0.2"/>
    <row r="464" s="3" customFormat="1" x14ac:dyDescent="0.2"/>
    <row r="465" s="3" customFormat="1" x14ac:dyDescent="0.2"/>
    <row r="466" s="3" customFormat="1" x14ac:dyDescent="0.2"/>
    <row r="467" s="3" customFormat="1" x14ac:dyDescent="0.2"/>
    <row r="468" s="3" customFormat="1" x14ac:dyDescent="0.2"/>
    <row r="469" s="3" customFormat="1" x14ac:dyDescent="0.2"/>
    <row r="470" s="3" customFormat="1" x14ac:dyDescent="0.2"/>
    <row r="471" s="3" customFormat="1" x14ac:dyDescent="0.2"/>
    <row r="472" s="3" customFormat="1" x14ac:dyDescent="0.2"/>
    <row r="473" s="3" customFormat="1" x14ac:dyDescent="0.2"/>
    <row r="474" s="3" customFormat="1" x14ac:dyDescent="0.2"/>
    <row r="475" s="3" customFormat="1" x14ac:dyDescent="0.2"/>
    <row r="476" s="3" customFormat="1" x14ac:dyDescent="0.2"/>
    <row r="477" s="3" customFormat="1" x14ac:dyDescent="0.2"/>
    <row r="478" s="3" customFormat="1" x14ac:dyDescent="0.2"/>
    <row r="479" s="3" customFormat="1" x14ac:dyDescent="0.2"/>
    <row r="480" s="3" customFormat="1" x14ac:dyDescent="0.2"/>
    <row r="481" s="3" customFormat="1" x14ac:dyDescent="0.2"/>
    <row r="482" s="3" customFormat="1" x14ac:dyDescent="0.2"/>
    <row r="483" s="3" customFormat="1" x14ac:dyDescent="0.2"/>
    <row r="484" s="3" customFormat="1" x14ac:dyDescent="0.2"/>
    <row r="485" s="3" customFormat="1" x14ac:dyDescent="0.2"/>
    <row r="486" s="3" customFormat="1" x14ac:dyDescent="0.2"/>
    <row r="487" s="3" customFormat="1" x14ac:dyDescent="0.2"/>
    <row r="488" s="3" customFormat="1" x14ac:dyDescent="0.2"/>
    <row r="489" s="3" customFormat="1" x14ac:dyDescent="0.2"/>
    <row r="490" s="3" customFormat="1" x14ac:dyDescent="0.2"/>
    <row r="491" s="3" customFormat="1" x14ac:dyDescent="0.2"/>
    <row r="492" s="3" customFormat="1" x14ac:dyDescent="0.2"/>
    <row r="493" s="3" customFormat="1" x14ac:dyDescent="0.2"/>
    <row r="494" s="3" customFormat="1" x14ac:dyDescent="0.2"/>
    <row r="495" s="3" customFormat="1" x14ac:dyDescent="0.2"/>
    <row r="496" s="3" customFormat="1" x14ac:dyDescent="0.2"/>
    <row r="497" s="3" customFormat="1" x14ac:dyDescent="0.2"/>
    <row r="498" s="3" customFormat="1" x14ac:dyDescent="0.2"/>
    <row r="499" s="3" customFormat="1" x14ac:dyDescent="0.2"/>
    <row r="500" s="3" customFormat="1" x14ac:dyDescent="0.2"/>
    <row r="501" s="3" customFormat="1" x14ac:dyDescent="0.2"/>
    <row r="502" s="3" customFormat="1" x14ac:dyDescent="0.2"/>
    <row r="503" s="3" customFormat="1" x14ac:dyDescent="0.2"/>
    <row r="504" s="3" customFormat="1" x14ac:dyDescent="0.2"/>
    <row r="505" s="3" customFormat="1" x14ac:dyDescent="0.2"/>
    <row r="506" s="3" customFormat="1" x14ac:dyDescent="0.2"/>
    <row r="507" s="3" customFormat="1" x14ac:dyDescent="0.2"/>
    <row r="508" s="3" customFormat="1" x14ac:dyDescent="0.2"/>
    <row r="509" s="3" customFormat="1" x14ac:dyDescent="0.2"/>
    <row r="510" s="3" customFormat="1" x14ac:dyDescent="0.2"/>
    <row r="511" s="3" customFormat="1" x14ac:dyDescent="0.2"/>
    <row r="512" s="3" customFormat="1" x14ac:dyDescent="0.2"/>
    <row r="513" s="3" customFormat="1" x14ac:dyDescent="0.2"/>
    <row r="514" s="3" customFormat="1" x14ac:dyDescent="0.2"/>
    <row r="515" s="3" customFormat="1" x14ac:dyDescent="0.2"/>
    <row r="516" s="3" customFormat="1" x14ac:dyDescent="0.2"/>
    <row r="517" s="3" customFormat="1" x14ac:dyDescent="0.2"/>
    <row r="518" s="3" customFormat="1" x14ac:dyDescent="0.2"/>
    <row r="519" s="3" customFormat="1" x14ac:dyDescent="0.2"/>
    <row r="520" s="3" customFormat="1" x14ac:dyDescent="0.2"/>
    <row r="521" s="3" customFormat="1" x14ac:dyDescent="0.2"/>
    <row r="522" s="3" customFormat="1" x14ac:dyDescent="0.2"/>
    <row r="523" s="3" customFormat="1" x14ac:dyDescent="0.2"/>
    <row r="524" s="3" customFormat="1" x14ac:dyDescent="0.2"/>
    <row r="525" s="3" customFormat="1" x14ac:dyDescent="0.2"/>
    <row r="526" s="3" customFormat="1" x14ac:dyDescent="0.2"/>
    <row r="527" s="3" customFormat="1" x14ac:dyDescent="0.2"/>
    <row r="528" s="3" customFormat="1" x14ac:dyDescent="0.2"/>
    <row r="529" s="3" customFormat="1" x14ac:dyDescent="0.2"/>
    <row r="530" s="3" customFormat="1" x14ac:dyDescent="0.2"/>
    <row r="531" s="3" customFormat="1" x14ac:dyDescent="0.2"/>
    <row r="532" s="3" customFormat="1" x14ac:dyDescent="0.2"/>
    <row r="533" s="3" customFormat="1" x14ac:dyDescent="0.2"/>
    <row r="534" s="3" customFormat="1" x14ac:dyDescent="0.2"/>
    <row r="535" s="3" customFormat="1" x14ac:dyDescent="0.2"/>
    <row r="536" s="3" customFormat="1" x14ac:dyDescent="0.2"/>
    <row r="537" s="3" customFormat="1" x14ac:dyDescent="0.2"/>
    <row r="538" s="3" customFormat="1" x14ac:dyDescent="0.2"/>
    <row r="539" s="3" customFormat="1" x14ac:dyDescent="0.2"/>
    <row r="540" s="3" customFormat="1" x14ac:dyDescent="0.2"/>
    <row r="541" s="3" customFormat="1" x14ac:dyDescent="0.2"/>
    <row r="542" s="3" customFormat="1" x14ac:dyDescent="0.2"/>
    <row r="543" s="3" customFormat="1" x14ac:dyDescent="0.2"/>
    <row r="544" s="3" customFormat="1" x14ac:dyDescent="0.2"/>
    <row r="545" s="3" customFormat="1" x14ac:dyDescent="0.2"/>
    <row r="546" s="3" customFormat="1" x14ac:dyDescent="0.2"/>
    <row r="547" s="3" customFormat="1" x14ac:dyDescent="0.2"/>
    <row r="548" s="3" customFormat="1" x14ac:dyDescent="0.2"/>
    <row r="549" s="3" customFormat="1" x14ac:dyDescent="0.2"/>
    <row r="550" s="3" customFormat="1" x14ac:dyDescent="0.2"/>
    <row r="551" s="3" customFormat="1" x14ac:dyDescent="0.2"/>
    <row r="552" s="3" customFormat="1" x14ac:dyDescent="0.2"/>
    <row r="553" s="3" customFormat="1" x14ac:dyDescent="0.2"/>
    <row r="554" s="3" customFormat="1" x14ac:dyDescent="0.2"/>
    <row r="555" s="3" customFormat="1" x14ac:dyDescent="0.2"/>
    <row r="556" s="3" customFormat="1" x14ac:dyDescent="0.2"/>
    <row r="557" s="3" customFormat="1" x14ac:dyDescent="0.2"/>
    <row r="558" s="3" customFormat="1" x14ac:dyDescent="0.2"/>
    <row r="559" s="3" customFormat="1" x14ac:dyDescent="0.2"/>
    <row r="560" s="3" customFormat="1" x14ac:dyDescent="0.2"/>
    <row r="561" s="3" customFormat="1" x14ac:dyDescent="0.2"/>
    <row r="562" s="3" customFormat="1" x14ac:dyDescent="0.2"/>
    <row r="563" s="3" customFormat="1" x14ac:dyDescent="0.2"/>
    <row r="564" s="3" customFormat="1" x14ac:dyDescent="0.2"/>
    <row r="565" s="3" customFormat="1" x14ac:dyDescent="0.2"/>
    <row r="566" s="3" customFormat="1" x14ac:dyDescent="0.2"/>
    <row r="567" s="3" customFormat="1" x14ac:dyDescent="0.2"/>
    <row r="568" s="3" customFormat="1" x14ac:dyDescent="0.2"/>
    <row r="569" s="3" customFormat="1" x14ac:dyDescent="0.2"/>
    <row r="570" s="3" customFormat="1" x14ac:dyDescent="0.2"/>
    <row r="571" s="3" customFormat="1" x14ac:dyDescent="0.2"/>
    <row r="572" s="3" customFormat="1" x14ac:dyDescent="0.2"/>
    <row r="573" s="3" customFormat="1" x14ac:dyDescent="0.2"/>
    <row r="574" s="3" customFormat="1" x14ac:dyDescent="0.2"/>
    <row r="575" s="3" customFormat="1" x14ac:dyDescent="0.2"/>
    <row r="576" s="3" customFormat="1" x14ac:dyDescent="0.2"/>
    <row r="577" s="3" customFormat="1" x14ac:dyDescent="0.2"/>
    <row r="578" s="3" customFormat="1" x14ac:dyDescent="0.2"/>
    <row r="579" s="3" customFormat="1" x14ac:dyDescent="0.2"/>
    <row r="580" s="3" customFormat="1" x14ac:dyDescent="0.2"/>
    <row r="581" s="3" customFormat="1" x14ac:dyDescent="0.2"/>
    <row r="582" s="3" customFormat="1" x14ac:dyDescent="0.2"/>
    <row r="583" s="3" customFormat="1" x14ac:dyDescent="0.2"/>
    <row r="584" s="3" customFormat="1" x14ac:dyDescent="0.2"/>
    <row r="585" s="3" customFormat="1" x14ac:dyDescent="0.2"/>
    <row r="586" s="3" customFormat="1" x14ac:dyDescent="0.2"/>
    <row r="587" s="3" customFormat="1" x14ac:dyDescent="0.2"/>
    <row r="588" s="3" customFormat="1" x14ac:dyDescent="0.2"/>
    <row r="589" s="3" customFormat="1" x14ac:dyDescent="0.2"/>
    <row r="590" s="3" customFormat="1" x14ac:dyDescent="0.2"/>
    <row r="591" s="3" customFormat="1" x14ac:dyDescent="0.2"/>
    <row r="592" s="3" customFormat="1" x14ac:dyDescent="0.2"/>
    <row r="593" s="3" customFormat="1" x14ac:dyDescent="0.2"/>
    <row r="594" s="3" customFormat="1" x14ac:dyDescent="0.2"/>
    <row r="595" s="3" customFormat="1" x14ac:dyDescent="0.2"/>
    <row r="596" s="3" customFormat="1" x14ac:dyDescent="0.2"/>
    <row r="597" s="3" customFormat="1" x14ac:dyDescent="0.2"/>
    <row r="598" s="3" customFormat="1" x14ac:dyDescent="0.2"/>
    <row r="599" s="3" customFormat="1" x14ac:dyDescent="0.2"/>
    <row r="600" s="3" customFormat="1" x14ac:dyDescent="0.2"/>
    <row r="601" s="3" customFormat="1" x14ac:dyDescent="0.2"/>
    <row r="602" s="3" customFormat="1" x14ac:dyDescent="0.2"/>
    <row r="603" s="3" customFormat="1" x14ac:dyDescent="0.2"/>
    <row r="604" s="3" customFormat="1" x14ac:dyDescent="0.2"/>
    <row r="605" s="3" customFormat="1" x14ac:dyDescent="0.2"/>
    <row r="606" s="3" customFormat="1" x14ac:dyDescent="0.2"/>
    <row r="607" s="3" customFormat="1" x14ac:dyDescent="0.2"/>
    <row r="608" s="3" customFormat="1" x14ac:dyDescent="0.2"/>
    <row r="609" s="3" customFormat="1" x14ac:dyDescent="0.2"/>
    <row r="610" s="3" customFormat="1" x14ac:dyDescent="0.2"/>
    <row r="611" s="3" customFormat="1" x14ac:dyDescent="0.2"/>
    <row r="612" s="3" customFormat="1" x14ac:dyDescent="0.2"/>
    <row r="613" s="3" customFormat="1" x14ac:dyDescent="0.2"/>
    <row r="614" s="3" customFormat="1" x14ac:dyDescent="0.2"/>
    <row r="615" s="3" customFormat="1" x14ac:dyDescent="0.2"/>
    <row r="616" s="3" customFormat="1" x14ac:dyDescent="0.2"/>
    <row r="617" s="3" customFormat="1" x14ac:dyDescent="0.2"/>
    <row r="618" s="3" customFormat="1" x14ac:dyDescent="0.2"/>
    <row r="619" s="3" customFormat="1" x14ac:dyDescent="0.2"/>
    <row r="620" s="3" customFormat="1" x14ac:dyDescent="0.2"/>
    <row r="621" s="3" customFormat="1" x14ac:dyDescent="0.2"/>
    <row r="622" s="3" customFormat="1" x14ac:dyDescent="0.2"/>
    <row r="623" s="3" customFormat="1" x14ac:dyDescent="0.2"/>
    <row r="624" s="3" customFormat="1" x14ac:dyDescent="0.2"/>
    <row r="625" s="3" customFormat="1" x14ac:dyDescent="0.2"/>
    <row r="626" s="3" customFormat="1" x14ac:dyDescent="0.2"/>
    <row r="627" s="3" customFormat="1" x14ac:dyDescent="0.2"/>
    <row r="628" s="3" customFormat="1" x14ac:dyDescent="0.2"/>
    <row r="629" s="3" customFormat="1" x14ac:dyDescent="0.2"/>
    <row r="630" s="3" customFormat="1" x14ac:dyDescent="0.2"/>
    <row r="631" s="3" customFormat="1" x14ac:dyDescent="0.2"/>
    <row r="632" s="3" customFormat="1" x14ac:dyDescent="0.2"/>
    <row r="633" s="3" customFormat="1" x14ac:dyDescent="0.2"/>
    <row r="634" s="3" customFormat="1" x14ac:dyDescent="0.2"/>
    <row r="635" s="3" customFormat="1" x14ac:dyDescent="0.2"/>
    <row r="636" s="3" customFormat="1" x14ac:dyDescent="0.2"/>
    <row r="637" s="3" customFormat="1" x14ac:dyDescent="0.2"/>
    <row r="638" s="3" customFormat="1" x14ac:dyDescent="0.2"/>
    <row r="639" s="3" customFormat="1" x14ac:dyDescent="0.2"/>
    <row r="640" s="3" customFormat="1" x14ac:dyDescent="0.2"/>
    <row r="641" s="3" customFormat="1" x14ac:dyDescent="0.2"/>
    <row r="642" s="3" customFormat="1" x14ac:dyDescent="0.2"/>
    <row r="643" s="3" customFormat="1" x14ac:dyDescent="0.2"/>
    <row r="644" s="3" customFormat="1" x14ac:dyDescent="0.2"/>
    <row r="645" s="3" customFormat="1" x14ac:dyDescent="0.2"/>
    <row r="646" s="3" customFormat="1" x14ac:dyDescent="0.2"/>
    <row r="647" s="3" customFormat="1" x14ac:dyDescent="0.2"/>
    <row r="648" s="3" customFormat="1" x14ac:dyDescent="0.2"/>
    <row r="649" s="3" customFormat="1" x14ac:dyDescent="0.2"/>
    <row r="650" s="3" customFormat="1" x14ac:dyDescent="0.2"/>
    <row r="651" s="3" customFormat="1" x14ac:dyDescent="0.2"/>
    <row r="652" s="3" customFormat="1" x14ac:dyDescent="0.2"/>
    <row r="653" s="3" customFormat="1" x14ac:dyDescent="0.2"/>
    <row r="654" s="3" customFormat="1" x14ac:dyDescent="0.2"/>
    <row r="655" s="3" customFormat="1" x14ac:dyDescent="0.2"/>
    <row r="656" s="3" customFormat="1" x14ac:dyDescent="0.2"/>
    <row r="657" s="3" customFormat="1" x14ac:dyDescent="0.2"/>
    <row r="658" s="3" customFormat="1" x14ac:dyDescent="0.2"/>
    <row r="659" s="3" customFormat="1" x14ac:dyDescent="0.2"/>
    <row r="660" s="3" customFormat="1" x14ac:dyDescent="0.2"/>
    <row r="661" s="3" customFormat="1" x14ac:dyDescent="0.2"/>
    <row r="662" s="3" customFormat="1" x14ac:dyDescent="0.2"/>
    <row r="663" s="3" customFormat="1" x14ac:dyDescent="0.2"/>
    <row r="664" s="3" customFormat="1" x14ac:dyDescent="0.2"/>
    <row r="665" s="3" customFormat="1" x14ac:dyDescent="0.2"/>
    <row r="666" s="3" customFormat="1" x14ac:dyDescent="0.2"/>
    <row r="667" s="3" customFormat="1" x14ac:dyDescent="0.2"/>
    <row r="668" s="3" customFormat="1" x14ac:dyDescent="0.2"/>
    <row r="669" s="3" customFormat="1" x14ac:dyDescent="0.2"/>
    <row r="670" s="3" customFormat="1" x14ac:dyDescent="0.2"/>
    <row r="671" s="3" customFormat="1" x14ac:dyDescent="0.2"/>
    <row r="672" s="3" customFormat="1" x14ac:dyDescent="0.2"/>
    <row r="673" s="3" customFormat="1" x14ac:dyDescent="0.2"/>
    <row r="674" s="3" customFormat="1" x14ac:dyDescent="0.2"/>
    <row r="675" s="3" customFormat="1" x14ac:dyDescent="0.2"/>
    <row r="676" s="3" customFormat="1" x14ac:dyDescent="0.2"/>
    <row r="677" s="3" customFormat="1" x14ac:dyDescent="0.2"/>
    <row r="678" s="3" customFormat="1" x14ac:dyDescent="0.2"/>
    <row r="679" s="3" customFormat="1" x14ac:dyDescent="0.2"/>
    <row r="680" s="3" customFormat="1" x14ac:dyDescent="0.2"/>
    <row r="681" s="3" customFormat="1" x14ac:dyDescent="0.2"/>
    <row r="682" s="3" customFormat="1" x14ac:dyDescent="0.2"/>
    <row r="683" s="3" customFormat="1" x14ac:dyDescent="0.2"/>
    <row r="684" s="3" customFormat="1" x14ac:dyDescent="0.2"/>
    <row r="685" s="3" customFormat="1" x14ac:dyDescent="0.2"/>
    <row r="686" s="3" customFormat="1" x14ac:dyDescent="0.2"/>
    <row r="687" s="3" customFormat="1" x14ac:dyDescent="0.2"/>
    <row r="688" s="3" customFormat="1" x14ac:dyDescent="0.2"/>
    <row r="689" s="3" customFormat="1" x14ac:dyDescent="0.2"/>
    <row r="690" s="3" customFormat="1" x14ac:dyDescent="0.2"/>
    <row r="691" s="3" customFormat="1" x14ac:dyDescent="0.2"/>
    <row r="692" s="3" customFormat="1" x14ac:dyDescent="0.2"/>
    <row r="693" s="3" customFormat="1" x14ac:dyDescent="0.2"/>
    <row r="694" s="3" customFormat="1" x14ac:dyDescent="0.2"/>
    <row r="695" s="3" customFormat="1" x14ac:dyDescent="0.2"/>
    <row r="696" s="3" customFormat="1" x14ac:dyDescent="0.2"/>
    <row r="697" s="3" customFormat="1" x14ac:dyDescent="0.2"/>
    <row r="698" s="3" customFormat="1" x14ac:dyDescent="0.2"/>
    <row r="699" s="3" customFormat="1" x14ac:dyDescent="0.2"/>
    <row r="700" s="3" customFormat="1" x14ac:dyDescent="0.2"/>
    <row r="701" s="3" customFormat="1" x14ac:dyDescent="0.2"/>
    <row r="702" s="3" customFormat="1" x14ac:dyDescent="0.2"/>
    <row r="703" s="3" customFormat="1" x14ac:dyDescent="0.2"/>
    <row r="704" s="3" customFormat="1" x14ac:dyDescent="0.2"/>
    <row r="705" s="3" customFormat="1" x14ac:dyDescent="0.2"/>
    <row r="706" s="3" customFormat="1" x14ac:dyDescent="0.2"/>
    <row r="707" s="3" customFormat="1" x14ac:dyDescent="0.2"/>
    <row r="708" s="3" customFormat="1" x14ac:dyDescent="0.2"/>
    <row r="709" s="3" customFormat="1" x14ac:dyDescent="0.2"/>
    <row r="710" s="3" customFormat="1" x14ac:dyDescent="0.2"/>
    <row r="711" s="3" customFormat="1" x14ac:dyDescent="0.2"/>
    <row r="712" s="3" customFormat="1" x14ac:dyDescent="0.2"/>
    <row r="713" s="3" customFormat="1" x14ac:dyDescent="0.2"/>
    <row r="714" s="3" customFormat="1" x14ac:dyDescent="0.2"/>
    <row r="715" s="3" customFormat="1" x14ac:dyDescent="0.2"/>
    <row r="716" s="3" customFormat="1" x14ac:dyDescent="0.2"/>
    <row r="717" s="3" customFormat="1" x14ac:dyDescent="0.2"/>
    <row r="718" s="3" customFormat="1" x14ac:dyDescent="0.2"/>
    <row r="719" s="3" customFormat="1" x14ac:dyDescent="0.2"/>
    <row r="720" s="3" customFormat="1" x14ac:dyDescent="0.2"/>
    <row r="721" s="3" customFormat="1" x14ac:dyDescent="0.2"/>
    <row r="722" s="3" customFormat="1" x14ac:dyDescent="0.2"/>
    <row r="723" s="3" customFormat="1" x14ac:dyDescent="0.2"/>
    <row r="724" s="3" customFormat="1" x14ac:dyDescent="0.2"/>
    <row r="725" s="3" customFormat="1" x14ac:dyDescent="0.2"/>
    <row r="726" s="3" customFormat="1" x14ac:dyDescent="0.2"/>
    <row r="727" s="3" customFormat="1" x14ac:dyDescent="0.2"/>
    <row r="728" s="3" customFormat="1" x14ac:dyDescent="0.2"/>
    <row r="729" s="3" customFormat="1" x14ac:dyDescent="0.2"/>
    <row r="730" s="3" customFormat="1" x14ac:dyDescent="0.2"/>
    <row r="731" s="3" customFormat="1" x14ac:dyDescent="0.2"/>
    <row r="732" s="3" customFormat="1" x14ac:dyDescent="0.2"/>
    <row r="733" s="3" customFormat="1" x14ac:dyDescent="0.2"/>
    <row r="734" s="3" customFormat="1" x14ac:dyDescent="0.2"/>
    <row r="735" s="3" customFormat="1" x14ac:dyDescent="0.2"/>
    <row r="736" s="3" customFormat="1" x14ac:dyDescent="0.2"/>
    <row r="737" s="3" customFormat="1" x14ac:dyDescent="0.2"/>
    <row r="738" s="3" customFormat="1" x14ac:dyDescent="0.2"/>
    <row r="739" s="3" customFormat="1" x14ac:dyDescent="0.2"/>
    <row r="740" s="3" customFormat="1" x14ac:dyDescent="0.2"/>
    <row r="741" s="3" customFormat="1" x14ac:dyDescent="0.2"/>
    <row r="742" s="3" customFormat="1" x14ac:dyDescent="0.2"/>
    <row r="743" s="3" customFormat="1" x14ac:dyDescent="0.2"/>
    <row r="744" s="3" customFormat="1" x14ac:dyDescent="0.2"/>
    <row r="745" s="3" customFormat="1" x14ac:dyDescent="0.2"/>
    <row r="746" s="3" customFormat="1" x14ac:dyDescent="0.2"/>
    <row r="747" s="3" customFormat="1" x14ac:dyDescent="0.2"/>
    <row r="748" s="3" customFormat="1" x14ac:dyDescent="0.2"/>
    <row r="749" s="3" customFormat="1" x14ac:dyDescent="0.2"/>
    <row r="750" s="3" customFormat="1" x14ac:dyDescent="0.2"/>
    <row r="751" s="3" customFormat="1" x14ac:dyDescent="0.2"/>
    <row r="752" s="3" customFormat="1" x14ac:dyDescent="0.2"/>
    <row r="753" s="3" customFormat="1" x14ac:dyDescent="0.2"/>
    <row r="754" s="3" customFormat="1" x14ac:dyDescent="0.2"/>
    <row r="755" s="3" customFormat="1" x14ac:dyDescent="0.2"/>
    <row r="756" s="3" customFormat="1" x14ac:dyDescent="0.2"/>
    <row r="757" s="3" customFormat="1" x14ac:dyDescent="0.2"/>
    <row r="758" s="3" customFormat="1" x14ac:dyDescent="0.2"/>
    <row r="759" s="3" customFormat="1" x14ac:dyDescent="0.2"/>
    <row r="760" s="3" customFormat="1" x14ac:dyDescent="0.2"/>
    <row r="761" s="3" customFormat="1" x14ac:dyDescent="0.2"/>
    <row r="762" s="3" customFormat="1" x14ac:dyDescent="0.2"/>
    <row r="763" s="3" customFormat="1" x14ac:dyDescent="0.2"/>
    <row r="764" s="3" customFormat="1" x14ac:dyDescent="0.2"/>
    <row r="765" s="3" customFormat="1" x14ac:dyDescent="0.2"/>
    <row r="766" s="3" customFormat="1" x14ac:dyDescent="0.2"/>
    <row r="767" s="3" customFormat="1" x14ac:dyDescent="0.2"/>
    <row r="768" s="3" customFormat="1" x14ac:dyDescent="0.2"/>
    <row r="769" s="3" customFormat="1" x14ac:dyDescent="0.2"/>
    <row r="770" s="3" customFormat="1" x14ac:dyDescent="0.2"/>
    <row r="771" s="3" customFormat="1" x14ac:dyDescent="0.2"/>
    <row r="772" s="3" customFormat="1" x14ac:dyDescent="0.2"/>
    <row r="773" s="3" customFormat="1" x14ac:dyDescent="0.2"/>
    <row r="774" s="3" customFormat="1" x14ac:dyDescent="0.2"/>
    <row r="775" s="3" customFormat="1" x14ac:dyDescent="0.2"/>
    <row r="776" s="3" customFormat="1" x14ac:dyDescent="0.2"/>
    <row r="777" s="3" customFormat="1" x14ac:dyDescent="0.2"/>
    <row r="778" s="3" customFormat="1" x14ac:dyDescent="0.2"/>
    <row r="779" s="3" customFormat="1" x14ac:dyDescent="0.2"/>
    <row r="780" s="3" customFormat="1" x14ac:dyDescent="0.2"/>
    <row r="781" s="3" customFormat="1" x14ac:dyDescent="0.2"/>
    <row r="782" s="3" customFormat="1" x14ac:dyDescent="0.2"/>
    <row r="783" s="3" customFormat="1" x14ac:dyDescent="0.2"/>
    <row r="784" s="3" customFormat="1" x14ac:dyDescent="0.2"/>
    <row r="785" s="3" customFormat="1" x14ac:dyDescent="0.2"/>
    <row r="786" s="3" customFormat="1" x14ac:dyDescent="0.2"/>
    <row r="787" s="3" customFormat="1" x14ac:dyDescent="0.2"/>
    <row r="788" s="3" customFormat="1" x14ac:dyDescent="0.2"/>
    <row r="789" s="3" customFormat="1" x14ac:dyDescent="0.2"/>
    <row r="790" s="3" customFormat="1" x14ac:dyDescent="0.2"/>
    <row r="791" s="3" customFormat="1" x14ac:dyDescent="0.2"/>
    <row r="792" s="3" customFormat="1" x14ac:dyDescent="0.2"/>
    <row r="793" s="3" customFormat="1" x14ac:dyDescent="0.2"/>
    <row r="794" s="3" customFormat="1" x14ac:dyDescent="0.2"/>
    <row r="795" s="3" customFormat="1" x14ac:dyDescent="0.2"/>
    <row r="796" s="3" customFormat="1" x14ac:dyDescent="0.2"/>
    <row r="797" s="3" customFormat="1" x14ac:dyDescent="0.2"/>
    <row r="798" s="3" customFormat="1" x14ac:dyDescent="0.2"/>
    <row r="799" s="3" customFormat="1" x14ac:dyDescent="0.2"/>
    <row r="800" s="3" customFormat="1" x14ac:dyDescent="0.2"/>
    <row r="801" s="3" customFormat="1" x14ac:dyDescent="0.2"/>
    <row r="802" s="3" customFormat="1" x14ac:dyDescent="0.2"/>
    <row r="803" s="3" customFormat="1" x14ac:dyDescent="0.2"/>
    <row r="804" s="3" customFormat="1" x14ac:dyDescent="0.2"/>
    <row r="805" s="3" customFormat="1" x14ac:dyDescent="0.2"/>
    <row r="806" s="3" customFormat="1" x14ac:dyDescent="0.2"/>
    <row r="807" s="3" customFormat="1" x14ac:dyDescent="0.2"/>
    <row r="808" s="3" customFormat="1" x14ac:dyDescent="0.2"/>
    <row r="809" s="3" customFormat="1" x14ac:dyDescent="0.2"/>
    <row r="810" s="3" customFormat="1" x14ac:dyDescent="0.2"/>
    <row r="811" s="3" customFormat="1" x14ac:dyDescent="0.2"/>
    <row r="812" s="3" customFormat="1" x14ac:dyDescent="0.2"/>
    <row r="813" s="3" customFormat="1" x14ac:dyDescent="0.2"/>
    <row r="814" s="3" customFormat="1" x14ac:dyDescent="0.2"/>
    <row r="815" s="3" customFormat="1" x14ac:dyDescent="0.2"/>
    <row r="816" s="3" customFormat="1" x14ac:dyDescent="0.2"/>
    <row r="817" s="3" customFormat="1" x14ac:dyDescent="0.2"/>
    <row r="818" s="3" customFormat="1" x14ac:dyDescent="0.2"/>
    <row r="819" s="3" customFormat="1" x14ac:dyDescent="0.2"/>
    <row r="820" s="3" customFormat="1" x14ac:dyDescent="0.2"/>
    <row r="821" s="3" customFormat="1" x14ac:dyDescent="0.2"/>
    <row r="822" s="3" customFormat="1" x14ac:dyDescent="0.2"/>
    <row r="823" s="3" customFormat="1" x14ac:dyDescent="0.2"/>
    <row r="824" s="3" customFormat="1" x14ac:dyDescent="0.2"/>
    <row r="825" s="3" customFormat="1" x14ac:dyDescent="0.2"/>
    <row r="826" s="3" customFormat="1" x14ac:dyDescent="0.2"/>
    <row r="827" s="3" customFormat="1" x14ac:dyDescent="0.2"/>
    <row r="828" s="3" customFormat="1" x14ac:dyDescent="0.2"/>
    <row r="829" s="3" customFormat="1" x14ac:dyDescent="0.2"/>
    <row r="830" s="3" customFormat="1" x14ac:dyDescent="0.2"/>
    <row r="831" s="3" customFormat="1" x14ac:dyDescent="0.2"/>
    <row r="832" s="3" customFormat="1" x14ac:dyDescent="0.2"/>
    <row r="833" s="3" customFormat="1" x14ac:dyDescent="0.2"/>
    <row r="834" s="3" customFormat="1" x14ac:dyDescent="0.2"/>
    <row r="835" s="3" customFormat="1" x14ac:dyDescent="0.2"/>
    <row r="836" s="3" customFormat="1" x14ac:dyDescent="0.2"/>
    <row r="837" s="3" customFormat="1" x14ac:dyDescent="0.2"/>
    <row r="838" s="3" customFormat="1" x14ac:dyDescent="0.2"/>
    <row r="839" s="3" customFormat="1" x14ac:dyDescent="0.2"/>
    <row r="840" s="3" customFormat="1" x14ac:dyDescent="0.2"/>
    <row r="841" s="3" customFormat="1" x14ac:dyDescent="0.2"/>
    <row r="842" s="3" customFormat="1" x14ac:dyDescent="0.2"/>
    <row r="843" s="3" customFormat="1" x14ac:dyDescent="0.2"/>
    <row r="844" s="3" customFormat="1" x14ac:dyDescent="0.2"/>
    <row r="845" s="3" customFormat="1" x14ac:dyDescent="0.2"/>
    <row r="846" s="3" customFormat="1" x14ac:dyDescent="0.2"/>
    <row r="847" s="3" customFormat="1" x14ac:dyDescent="0.2"/>
    <row r="848" s="3" customFormat="1" x14ac:dyDescent="0.2"/>
    <row r="849" s="3" customFormat="1" x14ac:dyDescent="0.2"/>
    <row r="850" s="3" customFormat="1" x14ac:dyDescent="0.2"/>
    <row r="851" s="3" customFormat="1" x14ac:dyDescent="0.2"/>
    <row r="852" s="3" customFormat="1" x14ac:dyDescent="0.2"/>
    <row r="853" s="3" customFormat="1" x14ac:dyDescent="0.2"/>
    <row r="854" s="3" customFormat="1" x14ac:dyDescent="0.2"/>
    <row r="855" s="3" customFormat="1" x14ac:dyDescent="0.2"/>
    <row r="856" s="3" customFormat="1" x14ac:dyDescent="0.2"/>
    <row r="857" s="3" customFormat="1" x14ac:dyDescent="0.2"/>
    <row r="858" s="3" customFormat="1" x14ac:dyDescent="0.2"/>
    <row r="859" s="3" customFormat="1" x14ac:dyDescent="0.2"/>
    <row r="860" s="3" customFormat="1" x14ac:dyDescent="0.2"/>
    <row r="861" s="3" customFormat="1" x14ac:dyDescent="0.2"/>
    <row r="862" s="3" customFormat="1" x14ac:dyDescent="0.2"/>
    <row r="863" s="3" customFormat="1" x14ac:dyDescent="0.2"/>
    <row r="864" s="3" customFormat="1" x14ac:dyDescent="0.2"/>
    <row r="865" s="3" customFormat="1" x14ac:dyDescent="0.2"/>
    <row r="866" s="3" customFormat="1" x14ac:dyDescent="0.2"/>
    <row r="867" s="3" customFormat="1" x14ac:dyDescent="0.2"/>
    <row r="868" s="3" customFormat="1" x14ac:dyDescent="0.2"/>
    <row r="869" s="3" customFormat="1" x14ac:dyDescent="0.2"/>
    <row r="870" s="3" customFormat="1" x14ac:dyDescent="0.2"/>
    <row r="871" s="3" customFormat="1" x14ac:dyDescent="0.2"/>
    <row r="872" s="3" customFormat="1" x14ac:dyDescent="0.2"/>
    <row r="873" s="3" customFormat="1" x14ac:dyDescent="0.2"/>
    <row r="874" s="3" customFormat="1" x14ac:dyDescent="0.2"/>
    <row r="875" s="3" customFormat="1" x14ac:dyDescent="0.2"/>
    <row r="876" s="3" customFormat="1" x14ac:dyDescent="0.2"/>
    <row r="877" s="3" customFormat="1" x14ac:dyDescent="0.2"/>
    <row r="878" s="3" customFormat="1" x14ac:dyDescent="0.2"/>
    <row r="879" s="3" customFormat="1" x14ac:dyDescent="0.2"/>
    <row r="880" s="3" customFormat="1" x14ac:dyDescent="0.2"/>
    <row r="881" s="3" customFormat="1" x14ac:dyDescent="0.2"/>
    <row r="882" s="3" customFormat="1" x14ac:dyDescent="0.2"/>
    <row r="883" s="3" customFormat="1" x14ac:dyDescent="0.2"/>
    <row r="884" s="3" customFormat="1" x14ac:dyDescent="0.2"/>
    <row r="885" s="3" customFormat="1" x14ac:dyDescent="0.2"/>
    <row r="886" s="3" customFormat="1" x14ac:dyDescent="0.2"/>
    <row r="887" s="3" customFormat="1" x14ac:dyDescent="0.2"/>
    <row r="888" s="3" customFormat="1" x14ac:dyDescent="0.2"/>
    <row r="889" s="3" customFormat="1" x14ac:dyDescent="0.2"/>
    <row r="890" s="3" customFormat="1" x14ac:dyDescent="0.2"/>
    <row r="891" s="3" customFormat="1" x14ac:dyDescent="0.2"/>
    <row r="892" s="3" customFormat="1" x14ac:dyDescent="0.2"/>
    <row r="893" s="3" customFormat="1" x14ac:dyDescent="0.2"/>
    <row r="894" s="3" customFormat="1" x14ac:dyDescent="0.2"/>
    <row r="895" s="3" customFormat="1" x14ac:dyDescent="0.2"/>
    <row r="896" s="3" customFormat="1" x14ac:dyDescent="0.2"/>
    <row r="897" s="3" customFormat="1" x14ac:dyDescent="0.2"/>
    <row r="898" s="3" customFormat="1" x14ac:dyDescent="0.2"/>
    <row r="899" s="3" customFormat="1" x14ac:dyDescent="0.2"/>
    <row r="900" s="3" customFormat="1" x14ac:dyDescent="0.2"/>
    <row r="901" s="3" customFormat="1" x14ac:dyDescent="0.2"/>
    <row r="902" s="3" customFormat="1" x14ac:dyDescent="0.2"/>
    <row r="903" s="3" customFormat="1" x14ac:dyDescent="0.2"/>
    <row r="904" s="3" customFormat="1" x14ac:dyDescent="0.2"/>
    <row r="905" s="3" customFormat="1" x14ac:dyDescent="0.2"/>
    <row r="906" s="3" customFormat="1" x14ac:dyDescent="0.2"/>
    <row r="907" s="3" customFormat="1" x14ac:dyDescent="0.2"/>
    <row r="908" s="3" customFormat="1" x14ac:dyDescent="0.2"/>
    <row r="909" s="3" customFormat="1" x14ac:dyDescent="0.2"/>
    <row r="910" s="3" customFormat="1" x14ac:dyDescent="0.2"/>
    <row r="911" s="3" customFormat="1" x14ac:dyDescent="0.2"/>
    <row r="912" s="3" customFormat="1" x14ac:dyDescent="0.2"/>
    <row r="913" s="3" customFormat="1" x14ac:dyDescent="0.2"/>
    <row r="914" s="3" customFormat="1" x14ac:dyDescent="0.2"/>
    <row r="915" s="3" customFormat="1" x14ac:dyDescent="0.2"/>
    <row r="916" s="3" customFormat="1" x14ac:dyDescent="0.2"/>
    <row r="917" s="3" customFormat="1" x14ac:dyDescent="0.2"/>
    <row r="918" s="3" customFormat="1" x14ac:dyDescent="0.2"/>
    <row r="919" s="3" customFormat="1" x14ac:dyDescent="0.2"/>
    <row r="920" s="3" customFormat="1" x14ac:dyDescent="0.2"/>
    <row r="921" s="3" customFormat="1" x14ac:dyDescent="0.2"/>
    <row r="922" s="3" customFormat="1" x14ac:dyDescent="0.2"/>
    <row r="923" s="3" customFormat="1" x14ac:dyDescent="0.2"/>
    <row r="924" s="3" customFormat="1" x14ac:dyDescent="0.2"/>
    <row r="925" s="3" customFormat="1" x14ac:dyDescent="0.2"/>
    <row r="926" s="3" customFormat="1" x14ac:dyDescent="0.2"/>
    <row r="927" s="3" customFormat="1" x14ac:dyDescent="0.2"/>
    <row r="928" s="3" customFormat="1" x14ac:dyDescent="0.2"/>
    <row r="929" s="3" customFormat="1" x14ac:dyDescent="0.2"/>
    <row r="930" s="3" customFormat="1" x14ac:dyDescent="0.2"/>
    <row r="931" s="3" customFormat="1" x14ac:dyDescent="0.2"/>
    <row r="932" s="3" customFormat="1" x14ac:dyDescent="0.2"/>
    <row r="933" s="3" customFormat="1" x14ac:dyDescent="0.2"/>
    <row r="934" s="3" customFormat="1" x14ac:dyDescent="0.2"/>
    <row r="935" s="3" customFormat="1" x14ac:dyDescent="0.2"/>
    <row r="936" s="3" customFormat="1" x14ac:dyDescent="0.2"/>
    <row r="937" s="3" customFormat="1" x14ac:dyDescent="0.2"/>
    <row r="938" s="3" customFormat="1" x14ac:dyDescent="0.2"/>
    <row r="939" s="3" customFormat="1" x14ac:dyDescent="0.2"/>
    <row r="940" s="3" customFormat="1" x14ac:dyDescent="0.2"/>
    <row r="941" s="3" customFormat="1" x14ac:dyDescent="0.2"/>
    <row r="942" s="3" customFormat="1" x14ac:dyDescent="0.2"/>
    <row r="943" s="3" customFormat="1" x14ac:dyDescent="0.2"/>
    <row r="944" s="3" customFormat="1" x14ac:dyDescent="0.2"/>
    <row r="945" s="3" customFormat="1" x14ac:dyDescent="0.2"/>
    <row r="946" s="3" customFormat="1" x14ac:dyDescent="0.2"/>
    <row r="947" s="3" customFormat="1" x14ac:dyDescent="0.2"/>
    <row r="948" s="3" customFormat="1" x14ac:dyDescent="0.2"/>
    <row r="949" s="3" customFormat="1" x14ac:dyDescent="0.2"/>
    <row r="950" s="3" customFormat="1" x14ac:dyDescent="0.2"/>
    <row r="951" s="3" customFormat="1" x14ac:dyDescent="0.2"/>
    <row r="952" s="3" customFormat="1" x14ac:dyDescent="0.2"/>
    <row r="953" s="3" customFormat="1" x14ac:dyDescent="0.2"/>
    <row r="954" s="3" customFormat="1" x14ac:dyDescent="0.2"/>
    <row r="955" s="3" customFormat="1" x14ac:dyDescent="0.2"/>
    <row r="956" s="3" customFormat="1" x14ac:dyDescent="0.2"/>
    <row r="957" s="3" customFormat="1" x14ac:dyDescent="0.2"/>
    <row r="958" s="3" customFormat="1" x14ac:dyDescent="0.2"/>
    <row r="959" s="3" customFormat="1" x14ac:dyDescent="0.2"/>
    <row r="960" s="3" customFormat="1" x14ac:dyDescent="0.2"/>
    <row r="961" s="3" customFormat="1" x14ac:dyDescent="0.2"/>
    <row r="962" s="3" customFormat="1" x14ac:dyDescent="0.2"/>
    <row r="963" s="3" customFormat="1" x14ac:dyDescent="0.2"/>
    <row r="964" s="3" customFormat="1" x14ac:dyDescent="0.2"/>
    <row r="965" s="3" customFormat="1" x14ac:dyDescent="0.2"/>
    <row r="966" s="3" customFormat="1" x14ac:dyDescent="0.2"/>
    <row r="967" s="3" customFormat="1" x14ac:dyDescent="0.2"/>
    <row r="968" s="3" customFormat="1" x14ac:dyDescent="0.2"/>
    <row r="969" s="3" customFormat="1" x14ac:dyDescent="0.2"/>
    <row r="970" s="3" customFormat="1" x14ac:dyDescent="0.2"/>
    <row r="971" s="3" customFormat="1" x14ac:dyDescent="0.2"/>
    <row r="972" s="3" customFormat="1" x14ac:dyDescent="0.2"/>
    <row r="973" s="3" customFormat="1" x14ac:dyDescent="0.2"/>
    <row r="974" s="3" customFormat="1" x14ac:dyDescent="0.2"/>
    <row r="975" s="3" customFormat="1" x14ac:dyDescent="0.2"/>
    <row r="976" s="3" customFormat="1" x14ac:dyDescent="0.2"/>
    <row r="977" s="3" customFormat="1" x14ac:dyDescent="0.2"/>
    <row r="978" s="3" customFormat="1" x14ac:dyDescent="0.2"/>
    <row r="979" s="3" customFormat="1" x14ac:dyDescent="0.2"/>
    <row r="980" s="3" customFormat="1" x14ac:dyDescent="0.2"/>
    <row r="981" s="3" customFormat="1" x14ac:dyDescent="0.2"/>
    <row r="982" s="3" customFormat="1" x14ac:dyDescent="0.2"/>
    <row r="983" s="3" customFormat="1" x14ac:dyDescent="0.2"/>
    <row r="984" s="3" customFormat="1" x14ac:dyDescent="0.2"/>
    <row r="985" s="3" customFormat="1" x14ac:dyDescent="0.2"/>
    <row r="986" s="3" customFormat="1" x14ac:dyDescent="0.2"/>
    <row r="987" s="3" customFormat="1" x14ac:dyDescent="0.2"/>
    <row r="988" s="3" customFormat="1" x14ac:dyDescent="0.2"/>
    <row r="989" s="3" customFormat="1" x14ac:dyDescent="0.2"/>
    <row r="990" s="3" customFormat="1" x14ac:dyDescent="0.2"/>
    <row r="991" s="3" customFormat="1" x14ac:dyDescent="0.2"/>
    <row r="992" s="3" customFormat="1" x14ac:dyDescent="0.2"/>
    <row r="993" s="3" customFormat="1" x14ac:dyDescent="0.2"/>
    <row r="994" s="3" customFormat="1" x14ac:dyDescent="0.2"/>
    <row r="995" s="3" customFormat="1" x14ac:dyDescent="0.2"/>
    <row r="996" s="3" customFormat="1" x14ac:dyDescent="0.2"/>
    <row r="997" s="3" customFormat="1" x14ac:dyDescent="0.2"/>
    <row r="998" s="3" customFormat="1" x14ac:dyDescent="0.2"/>
    <row r="999" s="3" customFormat="1" x14ac:dyDescent="0.2"/>
    <row r="1000" s="3" customFormat="1" x14ac:dyDescent="0.2"/>
    <row r="1001" s="3" customFormat="1" x14ac:dyDescent="0.2"/>
    <row r="1002" s="3" customFormat="1" x14ac:dyDescent="0.2"/>
    <row r="1003" s="3" customFormat="1" x14ac:dyDescent="0.2"/>
    <row r="1004" s="3" customFormat="1" x14ac:dyDescent="0.2"/>
    <row r="1005" s="3" customFormat="1" x14ac:dyDescent="0.2"/>
    <row r="1006" s="3" customFormat="1" x14ac:dyDescent="0.2"/>
    <row r="1007" s="3" customFormat="1" x14ac:dyDescent="0.2"/>
    <row r="1008" s="3" customFormat="1" x14ac:dyDescent="0.2"/>
    <row r="1009" s="3" customFormat="1" x14ac:dyDescent="0.2"/>
    <row r="1010" s="3" customFormat="1" x14ac:dyDescent="0.2"/>
    <row r="1011" s="3" customFormat="1" x14ac:dyDescent="0.2"/>
    <row r="1012" s="3" customFormat="1" x14ac:dyDescent="0.2"/>
    <row r="1013" s="3" customFormat="1" x14ac:dyDescent="0.2"/>
    <row r="1014" s="3" customFormat="1" x14ac:dyDescent="0.2"/>
    <row r="1015" s="3" customFormat="1" x14ac:dyDescent="0.2"/>
    <row r="1016" s="3" customFormat="1" x14ac:dyDescent="0.2"/>
    <row r="1017" s="3" customFormat="1" x14ac:dyDescent="0.2"/>
    <row r="1018" s="3" customFormat="1" x14ac:dyDescent="0.2"/>
    <row r="1019" s="3" customFormat="1" x14ac:dyDescent="0.2"/>
    <row r="1020" s="3" customFormat="1" x14ac:dyDescent="0.2"/>
    <row r="1021" s="3" customFormat="1" x14ac:dyDescent="0.2"/>
    <row r="1022" s="3" customFormat="1" x14ac:dyDescent="0.2"/>
    <row r="1023" s="3" customFormat="1" x14ac:dyDescent="0.2"/>
    <row r="1024" s="3" customFormat="1" x14ac:dyDescent="0.2"/>
    <row r="1025" s="3" customFormat="1" x14ac:dyDescent="0.2"/>
    <row r="1026" s="3" customFormat="1" x14ac:dyDescent="0.2"/>
    <row r="1027" s="3" customFormat="1" x14ac:dyDescent="0.2"/>
    <row r="1028" s="3" customFormat="1" x14ac:dyDescent="0.2"/>
    <row r="1029" s="3" customFormat="1" x14ac:dyDescent="0.2"/>
    <row r="1030" s="3" customFormat="1" x14ac:dyDescent="0.2"/>
    <row r="1031" s="3" customFormat="1" x14ac:dyDescent="0.2"/>
    <row r="1032" s="3" customFormat="1" x14ac:dyDescent="0.2"/>
    <row r="1033" s="3" customFormat="1" x14ac:dyDescent="0.2"/>
    <row r="1034" s="3" customFormat="1" x14ac:dyDescent="0.2"/>
    <row r="1035" s="3" customFormat="1" x14ac:dyDescent="0.2"/>
    <row r="1036" s="3" customFormat="1" x14ac:dyDescent="0.2"/>
    <row r="1037" s="3" customFormat="1" x14ac:dyDescent="0.2"/>
    <row r="1038" s="3" customFormat="1" x14ac:dyDescent="0.2"/>
    <row r="1039" s="3" customFormat="1" x14ac:dyDescent="0.2"/>
    <row r="1040" s="3" customFormat="1" x14ac:dyDescent="0.2"/>
    <row r="1041" s="3" customFormat="1" x14ac:dyDescent="0.2"/>
    <row r="1042" s="3" customFormat="1" x14ac:dyDescent="0.2"/>
    <row r="1043" s="3" customFormat="1" x14ac:dyDescent="0.2"/>
    <row r="1044" s="3" customFormat="1" x14ac:dyDescent="0.2"/>
    <row r="1045" s="3" customFormat="1" x14ac:dyDescent="0.2"/>
    <row r="1046" s="3" customFormat="1" x14ac:dyDescent="0.2"/>
    <row r="1047" s="3" customFormat="1" x14ac:dyDescent="0.2"/>
    <row r="1048" s="3" customFormat="1" x14ac:dyDescent="0.2"/>
    <row r="1049" s="3" customFormat="1" x14ac:dyDescent="0.2"/>
    <row r="1050" s="3" customFormat="1" x14ac:dyDescent="0.2"/>
    <row r="1051" s="3" customFormat="1" x14ac:dyDescent="0.2"/>
    <row r="1052" s="3" customFormat="1" x14ac:dyDescent="0.2"/>
    <row r="1053" s="3" customFormat="1" x14ac:dyDescent="0.2"/>
    <row r="1054" s="3" customFormat="1" x14ac:dyDescent="0.2"/>
    <row r="1055" s="3" customFormat="1" x14ac:dyDescent="0.2"/>
    <row r="1056" s="3" customFormat="1" x14ac:dyDescent="0.2"/>
    <row r="1057" s="3" customFormat="1" x14ac:dyDescent="0.2"/>
    <row r="1058" s="3" customFormat="1" x14ac:dyDescent="0.2"/>
    <row r="1059" s="3" customFormat="1" x14ac:dyDescent="0.2"/>
    <row r="1060" s="3" customFormat="1" x14ac:dyDescent="0.2"/>
    <row r="1061" s="3" customFormat="1" x14ac:dyDescent="0.2"/>
    <row r="1062" s="3" customFormat="1" x14ac:dyDescent="0.2"/>
    <row r="1063" s="3" customFormat="1" x14ac:dyDescent="0.2"/>
    <row r="1064" s="3" customFormat="1" x14ac:dyDescent="0.2"/>
    <row r="1065" s="3" customFormat="1" x14ac:dyDescent="0.2"/>
    <row r="1066" s="3" customFormat="1" x14ac:dyDescent="0.2"/>
    <row r="1067" s="3" customFormat="1" x14ac:dyDescent="0.2"/>
    <row r="1068" s="3" customFormat="1" x14ac:dyDescent="0.2"/>
    <row r="1069" s="3" customFormat="1" x14ac:dyDescent="0.2"/>
    <row r="1070" s="3" customFormat="1" x14ac:dyDescent="0.2"/>
    <row r="1071" s="3" customFormat="1" x14ac:dyDescent="0.2"/>
    <row r="1072" s="3" customFormat="1" x14ac:dyDescent="0.2"/>
    <row r="1073" s="3" customFormat="1" x14ac:dyDescent="0.2"/>
    <row r="1074" s="3" customFormat="1" x14ac:dyDescent="0.2"/>
    <row r="1075" s="3" customFormat="1" x14ac:dyDescent="0.2"/>
    <row r="1076" s="3" customFormat="1" x14ac:dyDescent="0.2"/>
    <row r="1077" s="3" customFormat="1" x14ac:dyDescent="0.2"/>
    <row r="1078" s="3" customFormat="1" x14ac:dyDescent="0.2"/>
    <row r="1079" s="3" customFormat="1" x14ac:dyDescent="0.2"/>
    <row r="1080" s="3" customFormat="1" x14ac:dyDescent="0.2"/>
    <row r="1081" s="3" customFormat="1" x14ac:dyDescent="0.2"/>
    <row r="1082" s="3" customFormat="1" x14ac:dyDescent="0.2"/>
    <row r="1083" s="3" customFormat="1" x14ac:dyDescent="0.2"/>
    <row r="1084" s="3" customFormat="1" x14ac:dyDescent="0.2"/>
    <row r="1085" s="3" customFormat="1" x14ac:dyDescent="0.2"/>
    <row r="1086" s="3" customFormat="1" x14ac:dyDescent="0.2"/>
    <row r="1087" s="3" customFormat="1" x14ac:dyDescent="0.2"/>
    <row r="1088" s="3" customFormat="1" x14ac:dyDescent="0.2"/>
    <row r="1089" s="3" customFormat="1" x14ac:dyDescent="0.2"/>
    <row r="1090" s="3" customFormat="1" x14ac:dyDescent="0.2"/>
    <row r="1091" s="3" customFormat="1" x14ac:dyDescent="0.2"/>
    <row r="1092" s="3" customFormat="1" x14ac:dyDescent="0.2"/>
    <row r="1093" s="3" customFormat="1" x14ac:dyDescent="0.2"/>
    <row r="1094" s="3" customFormat="1" x14ac:dyDescent="0.2"/>
    <row r="1095" s="3" customFormat="1" x14ac:dyDescent="0.2"/>
    <row r="1096" s="3" customFormat="1" x14ac:dyDescent="0.2"/>
    <row r="1097" s="3" customFormat="1" x14ac:dyDescent="0.2"/>
    <row r="1098" s="3" customFormat="1" x14ac:dyDescent="0.2"/>
    <row r="1099" s="3" customFormat="1" x14ac:dyDescent="0.2"/>
    <row r="1100" s="3" customFormat="1" x14ac:dyDescent="0.2"/>
    <row r="1101" s="3" customFormat="1" x14ac:dyDescent="0.2"/>
    <row r="1102" s="3" customFormat="1" x14ac:dyDescent="0.2"/>
    <row r="1103" s="3" customFormat="1" x14ac:dyDescent="0.2"/>
    <row r="1104" s="3" customFormat="1" x14ac:dyDescent="0.2"/>
    <row r="1105" s="3" customFormat="1" x14ac:dyDescent="0.2"/>
  </sheetData>
  <mergeCells count="5">
    <mergeCell ref="C1:N1"/>
    <mergeCell ref="O1:Z1"/>
    <mergeCell ref="AA1:AL1"/>
    <mergeCell ref="AM1:AX1"/>
    <mergeCell ref="AY1:BJ1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103"/>
  <sheetViews>
    <sheetView zoomScaleNormal="100" workbookViewId="0">
      <selection activeCell="F3" sqref="F3"/>
    </sheetView>
  </sheetViews>
  <sheetFormatPr defaultColWidth="8.7109375" defaultRowHeight="12.75" x14ac:dyDescent="0.2"/>
  <sheetData>
    <row r="1" spans="1:68" x14ac:dyDescent="0.2">
      <c r="A1" s="3"/>
      <c r="B1" s="106" t="s">
        <v>302</v>
      </c>
      <c r="C1" s="106"/>
      <c r="D1" s="106"/>
      <c r="E1" s="106"/>
      <c r="I1" s="109" t="s">
        <v>303</v>
      </c>
      <c r="J1" s="109"/>
      <c r="K1" s="109"/>
      <c r="L1" s="109"/>
      <c r="P1" s="109" t="s">
        <v>302</v>
      </c>
      <c r="Q1" s="109"/>
      <c r="R1" s="109"/>
      <c r="S1" s="109"/>
      <c r="W1" s="109" t="s">
        <v>303</v>
      </c>
      <c r="X1" s="109"/>
      <c r="Y1" s="109"/>
      <c r="Z1" s="109"/>
      <c r="AD1" s="109" t="s">
        <v>302</v>
      </c>
      <c r="AE1" s="109"/>
      <c r="AF1" s="109"/>
      <c r="AG1" s="109"/>
      <c r="AK1" s="109" t="s">
        <v>303</v>
      </c>
      <c r="AL1" s="109"/>
      <c r="AM1" s="109"/>
      <c r="AN1" s="109"/>
      <c r="AR1" s="109" t="s">
        <v>302</v>
      </c>
      <c r="AS1" s="109"/>
      <c r="AT1" s="109"/>
      <c r="AU1" s="109"/>
      <c r="AY1" s="109" t="s">
        <v>303</v>
      </c>
      <c r="AZ1" s="109"/>
      <c r="BA1" s="109"/>
      <c r="BB1" s="109"/>
      <c r="BF1" s="109" t="s">
        <v>302</v>
      </c>
      <c r="BG1" s="109"/>
      <c r="BH1" s="109"/>
      <c r="BI1" s="109"/>
      <c r="BM1" s="109" t="s">
        <v>303</v>
      </c>
      <c r="BN1" s="109"/>
      <c r="BO1" s="109"/>
      <c r="BP1" s="109"/>
    </row>
    <row r="2" spans="1:68" x14ac:dyDescent="0.2">
      <c r="A2" s="3"/>
      <c r="B2" s="106" t="s">
        <v>251</v>
      </c>
      <c r="C2" s="106"/>
      <c r="D2" s="106"/>
      <c r="E2" s="106"/>
      <c r="H2" s="3"/>
      <c r="I2" s="106" t="s">
        <v>251</v>
      </c>
      <c r="J2" s="106"/>
      <c r="K2" s="106"/>
      <c r="L2" s="106"/>
      <c r="O2" s="3"/>
      <c r="P2" s="106" t="s">
        <v>252</v>
      </c>
      <c r="Q2" s="106"/>
      <c r="R2" s="106"/>
      <c r="S2" s="106"/>
      <c r="V2" s="3"/>
      <c r="W2" s="106" t="s">
        <v>252</v>
      </c>
      <c r="X2" s="106"/>
      <c r="Y2" s="106"/>
      <c r="Z2" s="106"/>
      <c r="AC2" s="3"/>
      <c r="AD2" s="106" t="s">
        <v>253</v>
      </c>
      <c r="AE2" s="106"/>
      <c r="AF2" s="106"/>
      <c r="AG2" s="106"/>
      <c r="AJ2" s="3"/>
      <c r="AK2" s="106" t="s">
        <v>253</v>
      </c>
      <c r="AL2" s="106"/>
      <c r="AM2" s="106"/>
      <c r="AN2" s="106"/>
      <c r="AQ2" s="3"/>
      <c r="AR2" s="106" t="s">
        <v>254</v>
      </c>
      <c r="AS2" s="106"/>
      <c r="AT2" s="106"/>
      <c r="AU2" s="106"/>
      <c r="AX2" s="3"/>
      <c r="AY2" s="106" t="s">
        <v>254</v>
      </c>
      <c r="AZ2" s="106"/>
      <c r="BA2" s="106"/>
      <c r="BB2" s="106"/>
      <c r="BE2" s="3"/>
      <c r="BF2" s="106" t="s">
        <v>304</v>
      </c>
      <c r="BG2" s="106"/>
      <c r="BH2" s="106"/>
      <c r="BI2" s="106"/>
      <c r="BL2" s="3"/>
      <c r="BM2" s="106" t="s">
        <v>304</v>
      </c>
      <c r="BN2" s="106"/>
      <c r="BO2" s="106"/>
      <c r="BP2" s="106"/>
    </row>
    <row r="3" spans="1:68" x14ac:dyDescent="0.2">
      <c r="A3" s="6" t="s">
        <v>257</v>
      </c>
      <c r="B3" s="14" t="s">
        <v>305</v>
      </c>
      <c r="C3" s="14" t="s">
        <v>306</v>
      </c>
      <c r="D3" s="14" t="s">
        <v>308</v>
      </c>
      <c r="E3" s="14" t="s">
        <v>307</v>
      </c>
      <c r="H3" s="6" t="s">
        <v>257</v>
      </c>
      <c r="I3" s="14" t="s">
        <v>305</v>
      </c>
      <c r="J3" s="14" t="s">
        <v>306</v>
      </c>
      <c r="K3" s="14" t="s">
        <v>308</v>
      </c>
      <c r="L3" s="14" t="s">
        <v>307</v>
      </c>
      <c r="O3" s="6" t="s">
        <v>257</v>
      </c>
      <c r="P3" s="14" t="s">
        <v>305</v>
      </c>
      <c r="Q3" s="14" t="s">
        <v>306</v>
      </c>
      <c r="R3" s="14" t="s">
        <v>308</v>
      </c>
      <c r="S3" s="14" t="s">
        <v>307</v>
      </c>
      <c r="V3" s="6" t="s">
        <v>257</v>
      </c>
      <c r="W3" s="14" t="s">
        <v>305</v>
      </c>
      <c r="X3" s="14" t="s">
        <v>306</v>
      </c>
      <c r="Y3" s="14" t="s">
        <v>308</v>
      </c>
      <c r="Z3" s="14" t="s">
        <v>307</v>
      </c>
      <c r="AC3" s="6" t="s">
        <v>257</v>
      </c>
      <c r="AD3" s="14" t="s">
        <v>305</v>
      </c>
      <c r="AE3" s="14" t="s">
        <v>306</v>
      </c>
      <c r="AF3" s="14" t="s">
        <v>308</v>
      </c>
      <c r="AG3" s="14" t="s">
        <v>307</v>
      </c>
      <c r="AJ3" s="6" t="s">
        <v>257</v>
      </c>
      <c r="AK3" s="14" t="s">
        <v>305</v>
      </c>
      <c r="AL3" s="14" t="s">
        <v>306</v>
      </c>
      <c r="AM3" s="14" t="s">
        <v>308</v>
      </c>
      <c r="AN3" s="14" t="s">
        <v>307</v>
      </c>
      <c r="AQ3" s="6" t="s">
        <v>257</v>
      </c>
      <c r="AR3" s="14" t="s">
        <v>305</v>
      </c>
      <c r="AS3" s="14" t="s">
        <v>306</v>
      </c>
      <c r="AT3" s="14" t="s">
        <v>308</v>
      </c>
      <c r="AU3" s="14" t="s">
        <v>307</v>
      </c>
      <c r="AX3" s="6" t="s">
        <v>257</v>
      </c>
      <c r="AY3" s="14" t="s">
        <v>305</v>
      </c>
      <c r="AZ3" s="14" t="s">
        <v>306</v>
      </c>
      <c r="BA3" s="14" t="s">
        <v>308</v>
      </c>
      <c r="BB3" s="14" t="s">
        <v>307</v>
      </c>
      <c r="BE3" s="6" t="s">
        <v>257</v>
      </c>
      <c r="BF3" s="14" t="s">
        <v>305</v>
      </c>
      <c r="BG3" s="14" t="s">
        <v>306</v>
      </c>
      <c r="BH3" s="14" t="s">
        <v>308</v>
      </c>
      <c r="BI3" s="14" t="s">
        <v>307</v>
      </c>
      <c r="BL3" s="6" t="s">
        <v>257</v>
      </c>
      <c r="BM3" s="14" t="s">
        <v>305</v>
      </c>
      <c r="BN3" s="14" t="s">
        <v>306</v>
      </c>
      <c r="BO3" s="14" t="s">
        <v>308</v>
      </c>
      <c r="BP3" s="14" t="s">
        <v>307</v>
      </c>
    </row>
    <row r="4" spans="1:68" x14ac:dyDescent="0.2">
      <c r="A4" s="3">
        <v>1</v>
      </c>
      <c r="B4" s="1">
        <v>3</v>
      </c>
      <c r="C4" s="1">
        <v>3</v>
      </c>
      <c r="D4" s="1">
        <v>4</v>
      </c>
      <c r="E4" s="1">
        <v>3</v>
      </c>
      <c r="H4" s="3">
        <v>1</v>
      </c>
      <c r="I4" s="1">
        <v>4</v>
      </c>
      <c r="J4" s="1">
        <v>4</v>
      </c>
      <c r="K4" s="1">
        <v>3</v>
      </c>
      <c r="L4" s="1">
        <v>3</v>
      </c>
      <c r="O4" s="3">
        <v>1</v>
      </c>
      <c r="P4" s="1">
        <v>4</v>
      </c>
      <c r="Q4" s="1">
        <v>4</v>
      </c>
      <c r="R4" s="1">
        <v>3</v>
      </c>
      <c r="S4" s="1">
        <v>3</v>
      </c>
      <c r="V4" s="3">
        <v>1</v>
      </c>
      <c r="W4" s="1">
        <v>4</v>
      </c>
      <c r="X4" s="1">
        <v>4</v>
      </c>
      <c r="Y4" s="1">
        <v>3</v>
      </c>
      <c r="Z4" s="1">
        <v>3</v>
      </c>
      <c r="AC4" s="3">
        <v>1</v>
      </c>
      <c r="AD4" s="1">
        <v>4</v>
      </c>
      <c r="AE4" s="1">
        <v>3</v>
      </c>
      <c r="AF4" s="1">
        <v>4</v>
      </c>
      <c r="AG4" s="1">
        <v>3</v>
      </c>
      <c r="AJ4" s="3">
        <v>1</v>
      </c>
      <c r="AK4" s="1">
        <v>3</v>
      </c>
      <c r="AL4" s="1">
        <v>4</v>
      </c>
      <c r="AM4" s="1">
        <v>3</v>
      </c>
      <c r="AN4" s="1">
        <v>4</v>
      </c>
      <c r="AQ4" s="3">
        <v>1</v>
      </c>
      <c r="AR4" s="1">
        <v>4</v>
      </c>
      <c r="AS4" s="1">
        <v>3</v>
      </c>
      <c r="AT4" s="1">
        <v>3</v>
      </c>
      <c r="AU4" s="1">
        <v>3</v>
      </c>
      <c r="AX4" s="3">
        <v>1</v>
      </c>
      <c r="AY4" s="1">
        <v>3</v>
      </c>
      <c r="AZ4" s="1">
        <v>4</v>
      </c>
      <c r="BA4" s="1">
        <v>4</v>
      </c>
      <c r="BB4" s="1">
        <v>4</v>
      </c>
      <c r="BE4" s="3">
        <v>1</v>
      </c>
      <c r="BF4" s="1">
        <v>4</v>
      </c>
      <c r="BG4" s="1">
        <v>3</v>
      </c>
      <c r="BH4" s="1">
        <v>3</v>
      </c>
      <c r="BI4" s="1">
        <v>3</v>
      </c>
      <c r="BL4" s="3">
        <v>1</v>
      </c>
      <c r="BM4" s="1">
        <v>3</v>
      </c>
      <c r="BN4" s="1">
        <v>3</v>
      </c>
      <c r="BO4" s="1">
        <v>3</v>
      </c>
      <c r="BP4" s="10">
        <v>3</v>
      </c>
    </row>
    <row r="5" spans="1:68" x14ac:dyDescent="0.2">
      <c r="A5" s="3">
        <v>2</v>
      </c>
      <c r="B5" s="1">
        <v>5</v>
      </c>
      <c r="C5" s="1">
        <v>5</v>
      </c>
      <c r="D5" s="1">
        <v>5</v>
      </c>
      <c r="E5" s="1">
        <v>5</v>
      </c>
      <c r="H5" s="3">
        <v>2</v>
      </c>
      <c r="I5" s="1">
        <v>5</v>
      </c>
      <c r="J5" s="1">
        <v>5</v>
      </c>
      <c r="K5" s="1">
        <v>4</v>
      </c>
      <c r="L5" s="1">
        <v>5</v>
      </c>
      <c r="O5" s="3">
        <v>2</v>
      </c>
      <c r="P5" s="1">
        <v>5</v>
      </c>
      <c r="Q5" s="1">
        <v>5</v>
      </c>
      <c r="R5" s="1">
        <v>5</v>
      </c>
      <c r="S5" s="1">
        <v>5</v>
      </c>
      <c r="V5" s="3">
        <v>2</v>
      </c>
      <c r="W5" s="1">
        <v>5</v>
      </c>
      <c r="X5" s="1">
        <v>5</v>
      </c>
      <c r="Y5" s="1">
        <v>5</v>
      </c>
      <c r="Z5" s="1">
        <v>5</v>
      </c>
      <c r="AC5" s="3">
        <v>2</v>
      </c>
      <c r="AD5" s="1">
        <v>5</v>
      </c>
      <c r="AE5" s="1">
        <v>5</v>
      </c>
      <c r="AF5" s="1">
        <v>5</v>
      </c>
      <c r="AG5" s="1">
        <v>5</v>
      </c>
      <c r="AJ5" s="3">
        <v>2</v>
      </c>
      <c r="AK5" s="1">
        <v>5</v>
      </c>
      <c r="AL5" s="1">
        <v>5</v>
      </c>
      <c r="AM5" s="1">
        <v>5</v>
      </c>
      <c r="AN5" s="1">
        <v>5</v>
      </c>
      <c r="AQ5" s="3">
        <v>2</v>
      </c>
      <c r="AR5" s="1">
        <v>5</v>
      </c>
      <c r="AS5" s="1">
        <v>5</v>
      </c>
      <c r="AT5" s="1">
        <v>5</v>
      </c>
      <c r="AU5" s="1">
        <v>5</v>
      </c>
      <c r="AX5" s="3">
        <v>2</v>
      </c>
      <c r="AY5" s="1">
        <v>5</v>
      </c>
      <c r="AZ5" s="1">
        <v>5</v>
      </c>
      <c r="BA5" s="1">
        <v>5</v>
      </c>
      <c r="BB5" s="1">
        <v>5</v>
      </c>
      <c r="BE5" s="3">
        <v>2</v>
      </c>
      <c r="BF5" s="1">
        <v>5</v>
      </c>
      <c r="BG5" s="1">
        <v>5</v>
      </c>
      <c r="BH5" s="1">
        <v>5</v>
      </c>
      <c r="BI5" s="1">
        <v>5</v>
      </c>
      <c r="BL5" s="3">
        <v>2</v>
      </c>
      <c r="BM5" s="1">
        <v>5</v>
      </c>
      <c r="BN5" s="1">
        <v>5</v>
      </c>
      <c r="BO5" s="1">
        <v>5</v>
      </c>
      <c r="BP5" s="10">
        <v>5</v>
      </c>
    </row>
    <row r="6" spans="1:68" x14ac:dyDescent="0.2">
      <c r="A6" s="3">
        <v>3</v>
      </c>
      <c r="B6" s="1">
        <v>5</v>
      </c>
      <c r="C6" s="1">
        <v>3</v>
      </c>
      <c r="D6" s="1">
        <v>4</v>
      </c>
      <c r="E6" s="1">
        <v>2</v>
      </c>
      <c r="H6" s="3">
        <v>3</v>
      </c>
      <c r="I6" s="1">
        <v>3</v>
      </c>
      <c r="J6" s="1">
        <v>2</v>
      </c>
      <c r="K6" s="1">
        <v>4</v>
      </c>
      <c r="L6" s="1">
        <v>2</v>
      </c>
      <c r="O6" s="3">
        <v>3</v>
      </c>
      <c r="P6" s="1">
        <v>4</v>
      </c>
      <c r="Q6" s="1">
        <v>2</v>
      </c>
      <c r="R6" s="1">
        <v>2</v>
      </c>
      <c r="S6" s="1">
        <v>3</v>
      </c>
      <c r="V6" s="3">
        <v>3</v>
      </c>
      <c r="W6" s="1">
        <v>4</v>
      </c>
      <c r="X6" s="1">
        <v>4</v>
      </c>
      <c r="Y6" s="1">
        <v>4</v>
      </c>
      <c r="Z6" s="1">
        <v>3</v>
      </c>
      <c r="AC6" s="3">
        <v>3</v>
      </c>
      <c r="AD6" s="1">
        <v>4</v>
      </c>
      <c r="AE6" s="1">
        <v>4</v>
      </c>
      <c r="AF6" s="1">
        <v>3</v>
      </c>
      <c r="AG6" s="1">
        <v>3</v>
      </c>
      <c r="AJ6" s="3">
        <v>3</v>
      </c>
      <c r="AK6" s="1">
        <v>4</v>
      </c>
      <c r="AL6" s="1">
        <v>2</v>
      </c>
      <c r="AM6" s="1">
        <v>4</v>
      </c>
      <c r="AN6" s="1">
        <v>2</v>
      </c>
      <c r="AQ6" s="3">
        <v>3</v>
      </c>
      <c r="AR6" s="1">
        <v>4</v>
      </c>
      <c r="AS6" s="1">
        <v>3</v>
      </c>
      <c r="AT6" s="1">
        <v>3</v>
      </c>
      <c r="AU6" s="1">
        <v>3</v>
      </c>
      <c r="AX6" s="3">
        <v>3</v>
      </c>
      <c r="AY6" s="1">
        <v>3</v>
      </c>
      <c r="AZ6" s="1">
        <v>1</v>
      </c>
      <c r="BA6" s="1">
        <v>2</v>
      </c>
      <c r="BB6" s="1">
        <v>3</v>
      </c>
      <c r="BE6" s="3">
        <v>3</v>
      </c>
      <c r="BF6" s="1">
        <v>4</v>
      </c>
      <c r="BG6" s="1">
        <v>4</v>
      </c>
      <c r="BH6" s="1">
        <v>4</v>
      </c>
      <c r="BI6" s="1">
        <v>4</v>
      </c>
      <c r="BL6" s="3">
        <v>3</v>
      </c>
      <c r="BM6" s="1">
        <v>4</v>
      </c>
      <c r="BN6" s="1">
        <v>4</v>
      </c>
      <c r="BO6" s="1">
        <v>4</v>
      </c>
      <c r="BP6" s="10">
        <v>1</v>
      </c>
    </row>
    <row r="7" spans="1:68" x14ac:dyDescent="0.2">
      <c r="A7" s="3">
        <v>4</v>
      </c>
      <c r="B7" s="1">
        <v>5</v>
      </c>
      <c r="C7" s="1">
        <v>4</v>
      </c>
      <c r="D7" s="1">
        <v>5</v>
      </c>
      <c r="E7" s="1">
        <v>5</v>
      </c>
      <c r="H7" s="3">
        <v>4</v>
      </c>
      <c r="I7" s="1">
        <v>5</v>
      </c>
      <c r="J7" s="1">
        <v>5</v>
      </c>
      <c r="K7" s="1">
        <v>5</v>
      </c>
      <c r="L7" s="1">
        <v>5</v>
      </c>
      <c r="O7" s="3">
        <v>4</v>
      </c>
      <c r="P7" s="1">
        <v>5</v>
      </c>
      <c r="Q7" s="1">
        <v>5</v>
      </c>
      <c r="R7" s="1">
        <v>5</v>
      </c>
      <c r="S7" s="1">
        <v>4</v>
      </c>
      <c r="V7" s="3">
        <v>4</v>
      </c>
      <c r="W7" s="1">
        <v>4</v>
      </c>
      <c r="X7" s="1">
        <v>5</v>
      </c>
      <c r="Y7" s="1">
        <v>4</v>
      </c>
      <c r="Z7" s="1">
        <v>3</v>
      </c>
      <c r="AC7" s="3">
        <v>4</v>
      </c>
      <c r="AD7" s="1">
        <v>5</v>
      </c>
      <c r="AE7" s="1">
        <v>5</v>
      </c>
      <c r="AF7" s="1">
        <v>4</v>
      </c>
      <c r="AG7" s="1">
        <v>4</v>
      </c>
      <c r="AJ7" s="3">
        <v>4</v>
      </c>
      <c r="AK7" s="1">
        <v>5</v>
      </c>
      <c r="AL7" s="1">
        <v>5</v>
      </c>
      <c r="AM7" s="1">
        <v>5</v>
      </c>
      <c r="AN7" s="1">
        <v>4</v>
      </c>
      <c r="AQ7" s="3">
        <v>4</v>
      </c>
      <c r="AR7" s="1">
        <v>5</v>
      </c>
      <c r="AS7" s="1">
        <v>5</v>
      </c>
      <c r="AT7" s="1">
        <v>5</v>
      </c>
      <c r="AU7" s="1">
        <v>5</v>
      </c>
      <c r="AX7" s="3">
        <v>4</v>
      </c>
      <c r="AY7" s="1">
        <v>5</v>
      </c>
      <c r="AZ7" s="1">
        <v>5</v>
      </c>
      <c r="BA7" s="1">
        <v>5</v>
      </c>
      <c r="BB7" s="1">
        <v>5</v>
      </c>
      <c r="BE7" s="3">
        <v>4</v>
      </c>
      <c r="BF7" s="1">
        <v>5</v>
      </c>
      <c r="BG7" s="1">
        <v>4</v>
      </c>
      <c r="BH7" s="1">
        <v>5</v>
      </c>
      <c r="BI7" s="1">
        <v>5</v>
      </c>
      <c r="BL7" s="3">
        <v>4</v>
      </c>
      <c r="BM7" s="1">
        <v>5</v>
      </c>
      <c r="BN7" s="1">
        <v>4</v>
      </c>
      <c r="BO7" s="1">
        <v>5</v>
      </c>
      <c r="BP7" s="10">
        <v>5</v>
      </c>
    </row>
    <row r="8" spans="1:68" x14ac:dyDescent="0.2">
      <c r="A8" s="3">
        <v>5</v>
      </c>
      <c r="B8" s="1">
        <v>4</v>
      </c>
      <c r="C8" s="1">
        <v>4</v>
      </c>
      <c r="D8" s="1">
        <v>4</v>
      </c>
      <c r="E8" s="1">
        <v>4</v>
      </c>
      <c r="H8" s="3">
        <v>5</v>
      </c>
      <c r="I8" s="1">
        <v>4</v>
      </c>
      <c r="J8" s="1">
        <v>4</v>
      </c>
      <c r="K8" s="1">
        <v>4</v>
      </c>
      <c r="L8" s="1">
        <v>3</v>
      </c>
      <c r="O8" s="3">
        <v>5</v>
      </c>
      <c r="P8" s="1">
        <v>5</v>
      </c>
      <c r="Q8" s="1">
        <v>5</v>
      </c>
      <c r="R8" s="1">
        <v>5</v>
      </c>
      <c r="S8" s="1">
        <v>4</v>
      </c>
      <c r="V8" s="3">
        <v>5</v>
      </c>
      <c r="W8" s="1">
        <v>5</v>
      </c>
      <c r="X8" s="1">
        <v>5</v>
      </c>
      <c r="Y8" s="1">
        <v>5</v>
      </c>
      <c r="Z8" s="1">
        <v>5</v>
      </c>
      <c r="AC8" s="3">
        <v>5</v>
      </c>
      <c r="AD8" s="1">
        <v>5</v>
      </c>
      <c r="AE8" s="1">
        <v>5</v>
      </c>
      <c r="AF8" s="1">
        <v>5</v>
      </c>
      <c r="AG8" s="1">
        <v>5</v>
      </c>
      <c r="AJ8" s="3">
        <v>5</v>
      </c>
      <c r="AK8" s="1">
        <v>5</v>
      </c>
      <c r="AL8" s="1">
        <v>4</v>
      </c>
      <c r="AM8" s="1">
        <v>5</v>
      </c>
      <c r="AN8" s="1">
        <v>5</v>
      </c>
      <c r="AQ8" s="3">
        <v>5</v>
      </c>
      <c r="AR8" s="1">
        <v>4</v>
      </c>
      <c r="AS8" s="1">
        <v>5</v>
      </c>
      <c r="AT8" s="1">
        <v>5</v>
      </c>
      <c r="AU8" s="1">
        <v>5</v>
      </c>
      <c r="AX8" s="3">
        <v>5</v>
      </c>
      <c r="AY8" s="1">
        <v>5</v>
      </c>
      <c r="AZ8" s="1">
        <v>4</v>
      </c>
      <c r="BA8" s="1">
        <v>5</v>
      </c>
      <c r="BB8" s="1">
        <v>4</v>
      </c>
      <c r="BE8" s="3">
        <v>5</v>
      </c>
      <c r="BF8" s="1">
        <v>4</v>
      </c>
      <c r="BG8" s="1">
        <v>5</v>
      </c>
      <c r="BH8" s="1">
        <v>5</v>
      </c>
      <c r="BI8" s="1">
        <v>5</v>
      </c>
      <c r="BL8" s="3">
        <v>5</v>
      </c>
      <c r="BM8" s="1">
        <v>5</v>
      </c>
      <c r="BN8" s="1">
        <v>5</v>
      </c>
      <c r="BO8" s="1">
        <v>4</v>
      </c>
      <c r="BP8" s="10">
        <v>4</v>
      </c>
    </row>
    <row r="9" spans="1:68" x14ac:dyDescent="0.2">
      <c r="A9" s="3">
        <v>6</v>
      </c>
      <c r="B9" s="1">
        <v>4</v>
      </c>
      <c r="C9" s="1">
        <v>5</v>
      </c>
      <c r="D9" s="1">
        <v>3</v>
      </c>
      <c r="E9" s="1">
        <v>4</v>
      </c>
      <c r="H9" s="3">
        <v>6</v>
      </c>
      <c r="I9" s="1">
        <v>5</v>
      </c>
      <c r="J9" s="1">
        <v>5</v>
      </c>
      <c r="K9" s="1">
        <v>4</v>
      </c>
      <c r="L9" s="1">
        <v>3</v>
      </c>
      <c r="O9" s="3">
        <v>6</v>
      </c>
      <c r="P9" s="1">
        <v>5</v>
      </c>
      <c r="Q9" s="1">
        <v>5</v>
      </c>
      <c r="R9" s="1">
        <v>5</v>
      </c>
      <c r="S9" s="1">
        <v>5</v>
      </c>
      <c r="V9" s="3">
        <v>6</v>
      </c>
      <c r="W9" s="1">
        <v>4</v>
      </c>
      <c r="X9" s="1">
        <v>5</v>
      </c>
      <c r="Y9" s="1">
        <v>4</v>
      </c>
      <c r="Z9" s="1">
        <v>4</v>
      </c>
      <c r="AC9" s="3">
        <v>6</v>
      </c>
      <c r="AD9" s="1">
        <v>5</v>
      </c>
      <c r="AE9" s="1">
        <v>5</v>
      </c>
      <c r="AF9" s="1">
        <v>5</v>
      </c>
      <c r="AG9" s="1">
        <v>5</v>
      </c>
      <c r="AJ9" s="3">
        <v>6</v>
      </c>
      <c r="AK9" s="1">
        <v>4</v>
      </c>
      <c r="AL9" s="1">
        <v>5</v>
      </c>
      <c r="AM9" s="1">
        <v>4</v>
      </c>
      <c r="AN9" s="1">
        <v>4</v>
      </c>
      <c r="AQ9" s="3">
        <v>6</v>
      </c>
      <c r="AR9" s="1">
        <v>4</v>
      </c>
      <c r="AS9" s="1">
        <v>5</v>
      </c>
      <c r="AT9" s="1">
        <v>5</v>
      </c>
      <c r="AU9" s="1">
        <v>5</v>
      </c>
      <c r="AX9" s="3">
        <v>6</v>
      </c>
      <c r="AY9" s="1">
        <v>5</v>
      </c>
      <c r="AZ9" s="1">
        <v>5</v>
      </c>
      <c r="BA9" s="1">
        <v>5</v>
      </c>
      <c r="BB9" s="1">
        <v>4</v>
      </c>
      <c r="BE9" s="3">
        <v>6</v>
      </c>
      <c r="BF9" s="1">
        <v>5</v>
      </c>
      <c r="BG9" s="1">
        <v>5</v>
      </c>
      <c r="BH9" s="1">
        <v>5</v>
      </c>
      <c r="BI9" s="1">
        <v>3</v>
      </c>
      <c r="BL9" s="3">
        <v>6</v>
      </c>
      <c r="BM9" s="1">
        <v>4</v>
      </c>
      <c r="BN9" s="1">
        <v>5</v>
      </c>
      <c r="BO9" s="1">
        <v>5</v>
      </c>
      <c r="BP9" s="10">
        <v>4</v>
      </c>
    </row>
    <row r="10" spans="1:68" x14ac:dyDescent="0.2">
      <c r="A10" s="3">
        <v>7</v>
      </c>
      <c r="B10" s="1">
        <v>4</v>
      </c>
      <c r="C10" s="1">
        <v>5</v>
      </c>
      <c r="D10" s="1">
        <v>5</v>
      </c>
      <c r="E10" s="1">
        <v>5</v>
      </c>
      <c r="H10" s="3">
        <v>7</v>
      </c>
      <c r="I10" s="1">
        <v>5</v>
      </c>
      <c r="J10" s="1">
        <v>4</v>
      </c>
      <c r="K10" s="1">
        <v>5</v>
      </c>
      <c r="L10" s="1">
        <v>4</v>
      </c>
      <c r="O10" s="3">
        <v>7</v>
      </c>
      <c r="P10" s="1">
        <v>5</v>
      </c>
      <c r="Q10" s="1">
        <v>4</v>
      </c>
      <c r="R10" s="1">
        <v>5</v>
      </c>
      <c r="S10" s="1">
        <v>5</v>
      </c>
      <c r="V10" s="3">
        <v>7</v>
      </c>
      <c r="W10" s="1">
        <v>5</v>
      </c>
      <c r="X10" s="1">
        <v>5</v>
      </c>
      <c r="Y10" s="1">
        <v>5</v>
      </c>
      <c r="Z10" s="1">
        <v>5</v>
      </c>
      <c r="AC10" s="3">
        <v>7</v>
      </c>
      <c r="AD10" s="1">
        <v>4</v>
      </c>
      <c r="AE10" s="1">
        <v>4</v>
      </c>
      <c r="AF10" s="1">
        <v>4</v>
      </c>
      <c r="AG10" s="1">
        <v>5</v>
      </c>
      <c r="AJ10" s="3">
        <v>7</v>
      </c>
      <c r="AK10" s="1">
        <v>5</v>
      </c>
      <c r="AL10" s="1">
        <v>4</v>
      </c>
      <c r="AM10" s="1">
        <v>5</v>
      </c>
      <c r="AN10" s="1">
        <v>4</v>
      </c>
      <c r="AQ10" s="3">
        <v>7</v>
      </c>
      <c r="AR10" s="1">
        <v>5</v>
      </c>
      <c r="AS10" s="1">
        <v>5</v>
      </c>
      <c r="AT10" s="1">
        <v>4</v>
      </c>
      <c r="AU10" s="1">
        <v>5</v>
      </c>
      <c r="AX10" s="3">
        <v>7</v>
      </c>
      <c r="AY10" s="1">
        <v>5</v>
      </c>
      <c r="AZ10" s="1">
        <v>4</v>
      </c>
      <c r="BA10" s="1">
        <v>5</v>
      </c>
      <c r="BB10" s="1">
        <v>5</v>
      </c>
      <c r="BE10" s="3">
        <v>7</v>
      </c>
      <c r="BF10" s="1">
        <v>4</v>
      </c>
      <c r="BG10" s="1">
        <v>4</v>
      </c>
      <c r="BH10" s="1">
        <v>5</v>
      </c>
      <c r="BI10" s="1">
        <v>5</v>
      </c>
      <c r="BL10" s="3">
        <v>7</v>
      </c>
      <c r="BM10" s="1">
        <v>5</v>
      </c>
      <c r="BN10" s="1">
        <v>4</v>
      </c>
      <c r="BO10" s="1">
        <v>5</v>
      </c>
      <c r="BP10" s="10">
        <v>4</v>
      </c>
    </row>
    <row r="11" spans="1:68" x14ac:dyDescent="0.2">
      <c r="A11" s="3">
        <v>8</v>
      </c>
      <c r="B11" s="1">
        <v>5</v>
      </c>
      <c r="C11" s="1">
        <v>5</v>
      </c>
      <c r="D11" s="1">
        <v>5</v>
      </c>
      <c r="E11" s="1">
        <v>5</v>
      </c>
      <c r="H11" s="3">
        <v>8</v>
      </c>
      <c r="I11" s="1">
        <v>4</v>
      </c>
      <c r="J11" s="1">
        <v>5</v>
      </c>
      <c r="K11" s="1">
        <v>4</v>
      </c>
      <c r="L11" s="1">
        <v>5</v>
      </c>
      <c r="O11" s="3">
        <v>8</v>
      </c>
      <c r="P11" s="1">
        <v>5</v>
      </c>
      <c r="Q11" s="1">
        <v>5</v>
      </c>
      <c r="R11" s="1">
        <v>4</v>
      </c>
      <c r="S11" s="1">
        <v>4</v>
      </c>
      <c r="V11" s="3">
        <v>8</v>
      </c>
      <c r="W11" s="1">
        <v>4</v>
      </c>
      <c r="X11" s="1">
        <v>4</v>
      </c>
      <c r="Y11" s="1">
        <v>5</v>
      </c>
      <c r="Z11" s="1">
        <v>3</v>
      </c>
      <c r="AC11" s="3">
        <v>8</v>
      </c>
      <c r="AD11" s="1">
        <v>4</v>
      </c>
      <c r="AE11" s="1">
        <v>4</v>
      </c>
      <c r="AF11" s="1">
        <v>3</v>
      </c>
      <c r="AG11" s="1">
        <v>4</v>
      </c>
      <c r="AJ11" s="3">
        <v>8</v>
      </c>
      <c r="AK11" s="1">
        <v>4</v>
      </c>
      <c r="AL11" s="1">
        <v>3</v>
      </c>
      <c r="AM11" s="1">
        <v>3</v>
      </c>
      <c r="AN11" s="1">
        <v>5</v>
      </c>
      <c r="AQ11" s="3">
        <v>8</v>
      </c>
      <c r="AR11" s="1">
        <v>5</v>
      </c>
      <c r="AS11" s="1">
        <v>5</v>
      </c>
      <c r="AT11" s="1">
        <v>4</v>
      </c>
      <c r="AU11" s="1">
        <v>4</v>
      </c>
      <c r="AX11" s="3">
        <v>8</v>
      </c>
      <c r="AY11" s="1">
        <v>5</v>
      </c>
      <c r="AZ11" s="1">
        <v>1</v>
      </c>
      <c r="BA11" s="1">
        <v>3</v>
      </c>
      <c r="BB11" s="1">
        <v>4</v>
      </c>
      <c r="BE11" s="3">
        <v>8</v>
      </c>
      <c r="BF11" s="1">
        <v>5</v>
      </c>
      <c r="BG11" s="1">
        <v>5</v>
      </c>
      <c r="BH11" s="1">
        <v>4</v>
      </c>
      <c r="BI11" s="1">
        <v>5</v>
      </c>
      <c r="BL11" s="3">
        <v>8</v>
      </c>
      <c r="BM11" s="1">
        <v>4</v>
      </c>
      <c r="BN11" s="1">
        <v>5</v>
      </c>
      <c r="BO11" s="1">
        <v>5</v>
      </c>
      <c r="BP11" s="10">
        <v>5</v>
      </c>
    </row>
    <row r="12" spans="1:68" x14ac:dyDescent="0.2">
      <c r="A12" s="3">
        <v>9</v>
      </c>
      <c r="B12" s="1">
        <v>4</v>
      </c>
      <c r="C12" s="1">
        <v>5</v>
      </c>
      <c r="D12" s="1">
        <v>3</v>
      </c>
      <c r="E12" s="1">
        <v>3</v>
      </c>
      <c r="H12" s="3">
        <v>9</v>
      </c>
      <c r="I12" s="1">
        <v>4</v>
      </c>
      <c r="J12" s="1">
        <v>5</v>
      </c>
      <c r="K12" s="1">
        <v>3</v>
      </c>
      <c r="L12" s="1">
        <v>4</v>
      </c>
      <c r="O12" s="3">
        <v>9</v>
      </c>
      <c r="P12" s="1">
        <v>4</v>
      </c>
      <c r="Q12" s="1">
        <v>3</v>
      </c>
      <c r="R12" s="1">
        <v>5</v>
      </c>
      <c r="S12" s="1">
        <v>3</v>
      </c>
      <c r="V12" s="3">
        <v>9</v>
      </c>
      <c r="W12" s="1">
        <v>4</v>
      </c>
      <c r="X12" s="1">
        <v>4</v>
      </c>
      <c r="Y12" s="1">
        <v>4</v>
      </c>
      <c r="Z12" s="1">
        <v>4</v>
      </c>
      <c r="AC12" s="3">
        <v>9</v>
      </c>
      <c r="AD12" s="1">
        <v>5</v>
      </c>
      <c r="AE12" s="1">
        <v>5</v>
      </c>
      <c r="AF12" s="1">
        <v>4</v>
      </c>
      <c r="AG12" s="1">
        <v>5</v>
      </c>
      <c r="AJ12" s="3">
        <v>9</v>
      </c>
      <c r="AK12" s="1">
        <v>5</v>
      </c>
      <c r="AL12" s="1">
        <v>4</v>
      </c>
      <c r="AM12" s="1">
        <v>5</v>
      </c>
      <c r="AN12" s="1">
        <v>4</v>
      </c>
      <c r="AQ12" s="3">
        <v>9</v>
      </c>
      <c r="AR12" s="1">
        <v>4</v>
      </c>
      <c r="AS12" s="1">
        <v>4</v>
      </c>
      <c r="AT12" s="1">
        <v>4</v>
      </c>
      <c r="AU12" s="1">
        <v>4</v>
      </c>
      <c r="AX12" s="3">
        <v>9</v>
      </c>
      <c r="AY12" s="1">
        <v>5</v>
      </c>
      <c r="AZ12" s="1">
        <v>5</v>
      </c>
      <c r="BA12" s="1">
        <v>3</v>
      </c>
      <c r="BB12" s="1">
        <v>4</v>
      </c>
      <c r="BE12" s="3">
        <v>9</v>
      </c>
      <c r="BF12" s="1">
        <v>5</v>
      </c>
      <c r="BG12" s="1">
        <v>5</v>
      </c>
      <c r="BH12" s="1">
        <v>5</v>
      </c>
      <c r="BI12" s="1">
        <v>5</v>
      </c>
      <c r="BL12" s="3">
        <v>9</v>
      </c>
      <c r="BM12" s="1">
        <v>4</v>
      </c>
      <c r="BN12" s="1">
        <v>5</v>
      </c>
      <c r="BO12" s="1">
        <v>4</v>
      </c>
      <c r="BP12" s="10">
        <v>4</v>
      </c>
    </row>
    <row r="13" spans="1:68" x14ac:dyDescent="0.2">
      <c r="A13" s="3">
        <v>10</v>
      </c>
      <c r="B13" s="1">
        <v>4</v>
      </c>
      <c r="C13" s="1">
        <v>5</v>
      </c>
      <c r="D13" s="1">
        <v>5</v>
      </c>
      <c r="E13" s="1">
        <v>5</v>
      </c>
      <c r="H13" s="3">
        <v>10</v>
      </c>
      <c r="I13" s="1">
        <v>5</v>
      </c>
      <c r="J13" s="1">
        <v>4</v>
      </c>
      <c r="K13" s="1">
        <v>5</v>
      </c>
      <c r="L13" s="1">
        <v>4</v>
      </c>
      <c r="O13" s="3">
        <v>10</v>
      </c>
      <c r="P13" s="1">
        <v>5</v>
      </c>
      <c r="Q13" s="1">
        <v>4</v>
      </c>
      <c r="R13" s="1">
        <v>4</v>
      </c>
      <c r="S13" s="1">
        <v>2</v>
      </c>
      <c r="V13" s="3">
        <v>10</v>
      </c>
      <c r="W13" s="1">
        <v>5</v>
      </c>
      <c r="X13" s="1">
        <v>4</v>
      </c>
      <c r="Y13" s="1">
        <v>5</v>
      </c>
      <c r="Z13" s="1">
        <v>3</v>
      </c>
      <c r="AC13" s="3">
        <v>10</v>
      </c>
      <c r="AD13" s="1">
        <v>3</v>
      </c>
      <c r="AE13" s="1">
        <v>3</v>
      </c>
      <c r="AF13" s="1">
        <v>4</v>
      </c>
      <c r="AG13" s="1">
        <v>4</v>
      </c>
      <c r="AJ13" s="3">
        <v>10</v>
      </c>
      <c r="AK13" s="1">
        <v>3</v>
      </c>
      <c r="AL13" s="1">
        <v>4</v>
      </c>
      <c r="AM13" s="1">
        <v>4</v>
      </c>
      <c r="AN13" s="1">
        <v>2</v>
      </c>
      <c r="AQ13" s="3">
        <v>10</v>
      </c>
      <c r="AR13" s="1">
        <v>3</v>
      </c>
      <c r="AS13" s="1">
        <v>4</v>
      </c>
      <c r="AT13" s="1">
        <v>3</v>
      </c>
      <c r="AU13" s="1">
        <v>3</v>
      </c>
      <c r="AX13" s="3">
        <v>10</v>
      </c>
      <c r="AY13" s="1">
        <v>4</v>
      </c>
      <c r="AZ13" s="1">
        <v>4</v>
      </c>
      <c r="BA13" s="1">
        <v>4</v>
      </c>
      <c r="BB13" s="1">
        <v>3</v>
      </c>
      <c r="BE13" s="3">
        <v>10</v>
      </c>
      <c r="BF13" s="1">
        <v>5</v>
      </c>
      <c r="BG13" s="1">
        <v>4</v>
      </c>
      <c r="BH13" s="1">
        <v>4</v>
      </c>
      <c r="BI13" s="1">
        <v>4</v>
      </c>
      <c r="BL13" s="3">
        <v>10</v>
      </c>
      <c r="BM13" s="1">
        <v>4</v>
      </c>
      <c r="BN13" s="1">
        <v>5</v>
      </c>
      <c r="BO13" s="1">
        <v>4</v>
      </c>
      <c r="BP13" s="10">
        <v>3</v>
      </c>
    </row>
    <row r="14" spans="1:68" x14ac:dyDescent="0.2">
      <c r="A14" s="3">
        <v>11</v>
      </c>
      <c r="B14" s="1">
        <v>3</v>
      </c>
      <c r="C14" s="1">
        <v>3</v>
      </c>
      <c r="D14" s="1">
        <v>3</v>
      </c>
      <c r="E14" s="1">
        <v>3</v>
      </c>
      <c r="H14" s="3">
        <v>11</v>
      </c>
      <c r="I14" s="1">
        <v>3</v>
      </c>
      <c r="J14" s="1">
        <v>3</v>
      </c>
      <c r="K14" s="1">
        <v>3</v>
      </c>
      <c r="L14" s="1">
        <v>3</v>
      </c>
      <c r="O14" s="3">
        <v>11</v>
      </c>
      <c r="P14" s="1">
        <v>3</v>
      </c>
      <c r="Q14" s="1">
        <v>3</v>
      </c>
      <c r="R14" s="1">
        <v>3</v>
      </c>
      <c r="S14" s="1">
        <v>3</v>
      </c>
      <c r="V14" s="3">
        <v>11</v>
      </c>
      <c r="W14" s="1">
        <v>3</v>
      </c>
      <c r="X14" s="1">
        <v>3</v>
      </c>
      <c r="Y14" s="1">
        <v>3</v>
      </c>
      <c r="Z14" s="1">
        <v>3</v>
      </c>
      <c r="AC14" s="3">
        <v>11</v>
      </c>
      <c r="AD14" s="1">
        <v>3</v>
      </c>
      <c r="AE14" s="1">
        <v>3</v>
      </c>
      <c r="AF14" s="1">
        <v>3</v>
      </c>
      <c r="AG14" s="1">
        <v>3</v>
      </c>
      <c r="AJ14" s="3">
        <v>11</v>
      </c>
      <c r="AK14" s="1">
        <v>3</v>
      </c>
      <c r="AL14" s="1">
        <v>3</v>
      </c>
      <c r="AM14" s="1">
        <v>3</v>
      </c>
      <c r="AN14" s="1">
        <v>3</v>
      </c>
      <c r="AQ14" s="3">
        <v>11</v>
      </c>
      <c r="AR14" s="1">
        <v>3</v>
      </c>
      <c r="AS14" s="1">
        <v>3</v>
      </c>
      <c r="AT14" s="1">
        <v>3</v>
      </c>
      <c r="AU14" s="1">
        <v>3</v>
      </c>
      <c r="AX14" s="3">
        <v>11</v>
      </c>
      <c r="AY14" s="1">
        <v>3</v>
      </c>
      <c r="AZ14" s="1">
        <v>3</v>
      </c>
      <c r="BA14" s="1">
        <v>3</v>
      </c>
      <c r="BB14" s="1">
        <v>3</v>
      </c>
      <c r="BE14" s="3">
        <v>11</v>
      </c>
      <c r="BF14" s="1">
        <v>3</v>
      </c>
      <c r="BG14" s="1">
        <v>3</v>
      </c>
      <c r="BH14" s="1">
        <v>3</v>
      </c>
      <c r="BI14" s="1">
        <v>3</v>
      </c>
      <c r="BL14" s="3">
        <v>11</v>
      </c>
      <c r="BM14" s="1">
        <v>3</v>
      </c>
      <c r="BN14" s="1">
        <v>3</v>
      </c>
      <c r="BO14" s="1">
        <v>3</v>
      </c>
      <c r="BP14" s="10">
        <v>3</v>
      </c>
    </row>
    <row r="15" spans="1:68" x14ac:dyDescent="0.2">
      <c r="A15" s="3">
        <v>12</v>
      </c>
      <c r="B15" s="1">
        <v>4</v>
      </c>
      <c r="C15" s="1">
        <v>5</v>
      </c>
      <c r="D15" s="1">
        <v>5</v>
      </c>
      <c r="E15" s="1">
        <v>4</v>
      </c>
      <c r="H15" s="3">
        <v>12</v>
      </c>
      <c r="I15" s="1">
        <v>4</v>
      </c>
      <c r="J15" s="1">
        <v>5</v>
      </c>
      <c r="K15" s="1">
        <v>5</v>
      </c>
      <c r="L15" s="1">
        <v>4</v>
      </c>
      <c r="O15" s="3">
        <v>12</v>
      </c>
      <c r="P15" s="1">
        <v>5</v>
      </c>
      <c r="Q15" s="1">
        <v>5</v>
      </c>
      <c r="R15" s="1">
        <v>4</v>
      </c>
      <c r="S15" s="1">
        <v>3</v>
      </c>
      <c r="V15" s="3">
        <v>12</v>
      </c>
      <c r="W15" s="1">
        <v>5</v>
      </c>
      <c r="X15" s="1">
        <v>5</v>
      </c>
      <c r="Y15" s="1">
        <v>4</v>
      </c>
      <c r="Z15" s="1">
        <v>3</v>
      </c>
      <c r="AC15" s="3">
        <v>12</v>
      </c>
      <c r="AD15" s="1">
        <v>4</v>
      </c>
      <c r="AE15" s="1">
        <v>4</v>
      </c>
      <c r="AF15" s="1">
        <v>4</v>
      </c>
      <c r="AG15" s="1">
        <v>4</v>
      </c>
      <c r="AJ15" s="3">
        <v>12</v>
      </c>
      <c r="AK15" s="1">
        <v>5</v>
      </c>
      <c r="AL15" s="1">
        <v>4</v>
      </c>
      <c r="AM15" s="1">
        <v>4</v>
      </c>
      <c r="AN15" s="1">
        <v>4</v>
      </c>
      <c r="AQ15" s="3">
        <v>12</v>
      </c>
      <c r="AR15" s="1">
        <v>4</v>
      </c>
      <c r="AS15" s="1">
        <v>4</v>
      </c>
      <c r="AT15" s="1">
        <v>4</v>
      </c>
      <c r="AU15" s="1">
        <v>4</v>
      </c>
      <c r="AX15" s="3">
        <v>12</v>
      </c>
      <c r="AY15" s="1">
        <v>4</v>
      </c>
      <c r="AZ15" s="1">
        <v>4</v>
      </c>
      <c r="BA15" s="1">
        <v>4</v>
      </c>
      <c r="BB15" s="1">
        <v>4</v>
      </c>
      <c r="BE15" s="3">
        <v>12</v>
      </c>
      <c r="BF15" s="1">
        <v>4</v>
      </c>
      <c r="BG15" s="1">
        <v>4</v>
      </c>
      <c r="BH15" s="1">
        <v>4</v>
      </c>
      <c r="BI15" s="1">
        <v>4</v>
      </c>
      <c r="BL15" s="3">
        <v>12</v>
      </c>
      <c r="BM15" s="1">
        <v>4</v>
      </c>
      <c r="BN15" s="1">
        <v>4</v>
      </c>
      <c r="BO15" s="1">
        <v>4</v>
      </c>
      <c r="BP15" s="10">
        <v>4</v>
      </c>
    </row>
    <row r="16" spans="1:68" x14ac:dyDescent="0.2">
      <c r="A16" s="3">
        <v>13</v>
      </c>
      <c r="B16" s="1">
        <v>4</v>
      </c>
      <c r="C16" s="1">
        <v>4</v>
      </c>
      <c r="D16" s="1">
        <v>4</v>
      </c>
      <c r="E16" s="1">
        <v>4</v>
      </c>
      <c r="H16" s="3">
        <v>13</v>
      </c>
      <c r="I16" s="1">
        <v>4</v>
      </c>
      <c r="J16" s="1">
        <v>4</v>
      </c>
      <c r="K16" s="1">
        <v>4</v>
      </c>
      <c r="L16" s="1">
        <v>4</v>
      </c>
      <c r="O16" s="3">
        <v>13</v>
      </c>
      <c r="P16" s="1">
        <v>4</v>
      </c>
      <c r="Q16" s="1">
        <v>4</v>
      </c>
      <c r="R16" s="1">
        <v>3</v>
      </c>
      <c r="S16" s="1">
        <v>3</v>
      </c>
      <c r="V16" s="3">
        <v>13</v>
      </c>
      <c r="W16" s="1">
        <v>4</v>
      </c>
      <c r="X16" s="1">
        <v>4</v>
      </c>
      <c r="Y16" s="1">
        <v>3</v>
      </c>
      <c r="Z16" s="1">
        <v>3</v>
      </c>
      <c r="AC16" s="3">
        <v>13</v>
      </c>
      <c r="AD16" s="1">
        <v>4</v>
      </c>
      <c r="AE16" s="1">
        <v>3</v>
      </c>
      <c r="AF16" s="1">
        <v>3</v>
      </c>
      <c r="AG16" s="1">
        <v>3</v>
      </c>
      <c r="AJ16" s="3">
        <v>13</v>
      </c>
      <c r="AK16" s="1">
        <v>4</v>
      </c>
      <c r="AL16" s="1">
        <v>3</v>
      </c>
      <c r="AM16" s="1">
        <v>3</v>
      </c>
      <c r="AN16" s="1">
        <v>3</v>
      </c>
      <c r="AQ16" s="3">
        <v>13</v>
      </c>
      <c r="AR16" s="1">
        <v>3</v>
      </c>
      <c r="AS16" s="1">
        <v>4</v>
      </c>
      <c r="AT16" s="1">
        <v>4</v>
      </c>
      <c r="AU16" s="1">
        <v>4</v>
      </c>
      <c r="AX16" s="3">
        <v>13</v>
      </c>
      <c r="AY16" s="1">
        <v>3</v>
      </c>
      <c r="AZ16" s="1">
        <v>4</v>
      </c>
      <c r="BA16" s="1">
        <v>4</v>
      </c>
      <c r="BB16" s="1">
        <v>4</v>
      </c>
      <c r="BE16" s="3">
        <v>13</v>
      </c>
      <c r="BF16" s="1">
        <v>4</v>
      </c>
      <c r="BG16" s="1">
        <v>3</v>
      </c>
      <c r="BH16" s="1">
        <v>4</v>
      </c>
      <c r="BI16" s="1">
        <v>3</v>
      </c>
      <c r="BL16" s="3">
        <v>13</v>
      </c>
      <c r="BM16" s="1">
        <v>4</v>
      </c>
      <c r="BN16" s="1">
        <v>3</v>
      </c>
      <c r="BO16" s="1">
        <v>4</v>
      </c>
      <c r="BP16" s="10">
        <v>3</v>
      </c>
    </row>
    <row r="17" spans="1:68" x14ac:dyDescent="0.2">
      <c r="A17" s="3">
        <v>14</v>
      </c>
      <c r="B17" s="1">
        <v>4</v>
      </c>
      <c r="C17" s="1">
        <v>4</v>
      </c>
      <c r="D17" s="1">
        <v>4</v>
      </c>
      <c r="E17" s="1">
        <v>4</v>
      </c>
      <c r="H17" s="3">
        <v>14</v>
      </c>
      <c r="I17" s="1">
        <v>4</v>
      </c>
      <c r="J17" s="1">
        <v>4</v>
      </c>
      <c r="K17" s="1">
        <v>4</v>
      </c>
      <c r="L17" s="1">
        <v>4</v>
      </c>
      <c r="O17" s="3">
        <v>14</v>
      </c>
      <c r="P17" s="1">
        <v>5</v>
      </c>
      <c r="Q17" s="1">
        <v>4</v>
      </c>
      <c r="R17" s="1">
        <v>3</v>
      </c>
      <c r="S17" s="1">
        <v>3</v>
      </c>
      <c r="V17" s="3">
        <v>14</v>
      </c>
      <c r="W17" s="1">
        <v>5</v>
      </c>
      <c r="X17" s="1">
        <v>4</v>
      </c>
      <c r="Y17" s="1">
        <v>3</v>
      </c>
      <c r="Z17" s="1">
        <v>3</v>
      </c>
      <c r="AC17" s="3">
        <v>14</v>
      </c>
      <c r="AD17" s="1">
        <v>4</v>
      </c>
      <c r="AE17" s="1">
        <v>4</v>
      </c>
      <c r="AF17" s="1">
        <v>4</v>
      </c>
      <c r="AG17" s="1">
        <v>4</v>
      </c>
      <c r="AJ17" s="3">
        <v>14</v>
      </c>
      <c r="AK17" s="1">
        <v>4</v>
      </c>
      <c r="AL17" s="1">
        <v>4</v>
      </c>
      <c r="AM17" s="1">
        <v>4</v>
      </c>
      <c r="AN17" s="1">
        <v>4</v>
      </c>
      <c r="AQ17" s="3">
        <v>14</v>
      </c>
      <c r="AR17" s="1">
        <v>4</v>
      </c>
      <c r="AS17" s="1">
        <v>4</v>
      </c>
      <c r="AT17" s="1">
        <v>4</v>
      </c>
      <c r="AU17" s="1">
        <v>4</v>
      </c>
      <c r="AX17" s="3">
        <v>14</v>
      </c>
      <c r="AY17" s="1">
        <v>4</v>
      </c>
      <c r="AZ17" s="1">
        <v>4</v>
      </c>
      <c r="BA17" s="1">
        <v>4</v>
      </c>
      <c r="BB17" s="1">
        <v>4</v>
      </c>
      <c r="BE17" s="3">
        <v>14</v>
      </c>
      <c r="BF17" s="1">
        <v>4</v>
      </c>
      <c r="BG17" s="1">
        <v>3</v>
      </c>
      <c r="BH17" s="1">
        <v>4</v>
      </c>
      <c r="BI17" s="1">
        <v>4</v>
      </c>
      <c r="BL17" s="3">
        <v>14</v>
      </c>
      <c r="BM17" s="1">
        <v>4</v>
      </c>
      <c r="BN17" s="1">
        <v>3</v>
      </c>
      <c r="BO17" s="1">
        <v>4</v>
      </c>
      <c r="BP17" s="10">
        <v>4</v>
      </c>
    </row>
    <row r="18" spans="1:68" x14ac:dyDescent="0.2">
      <c r="A18" s="3">
        <v>15</v>
      </c>
      <c r="B18" s="1">
        <v>4</v>
      </c>
      <c r="C18" s="1">
        <v>3</v>
      </c>
      <c r="D18" s="1">
        <v>4</v>
      </c>
      <c r="E18" s="1">
        <v>3</v>
      </c>
      <c r="H18" s="3">
        <v>15</v>
      </c>
      <c r="I18" s="1">
        <v>3</v>
      </c>
      <c r="J18" s="1">
        <v>4</v>
      </c>
      <c r="K18" s="1">
        <v>3</v>
      </c>
      <c r="L18" s="1">
        <v>2</v>
      </c>
      <c r="O18" s="3">
        <v>15</v>
      </c>
      <c r="P18" s="1">
        <v>4</v>
      </c>
      <c r="Q18" s="1">
        <v>3</v>
      </c>
      <c r="R18" s="1">
        <v>3</v>
      </c>
      <c r="S18" s="1">
        <v>4</v>
      </c>
      <c r="V18" s="3">
        <v>15</v>
      </c>
      <c r="W18" s="1">
        <v>3</v>
      </c>
      <c r="X18" s="1">
        <v>3</v>
      </c>
      <c r="Y18" s="1">
        <v>4</v>
      </c>
      <c r="Z18" s="1">
        <v>3</v>
      </c>
      <c r="AC18" s="3">
        <v>15</v>
      </c>
      <c r="AD18" s="1">
        <v>3</v>
      </c>
      <c r="AE18" s="1">
        <v>3</v>
      </c>
      <c r="AF18" s="1">
        <v>3</v>
      </c>
      <c r="AG18" s="1">
        <v>5</v>
      </c>
      <c r="AJ18" s="3">
        <v>15</v>
      </c>
      <c r="AK18" s="1">
        <v>3</v>
      </c>
      <c r="AL18" s="1">
        <v>2</v>
      </c>
      <c r="AM18" s="1">
        <v>4</v>
      </c>
      <c r="AN18" s="1">
        <v>5</v>
      </c>
      <c r="AQ18" s="3">
        <v>15</v>
      </c>
      <c r="AR18" s="1">
        <v>5</v>
      </c>
      <c r="AS18" s="1">
        <v>5</v>
      </c>
      <c r="AT18" s="1">
        <v>4</v>
      </c>
      <c r="AU18" s="1">
        <v>3</v>
      </c>
      <c r="AX18" s="3">
        <v>15</v>
      </c>
      <c r="AY18" s="1">
        <v>5</v>
      </c>
      <c r="AZ18" s="1">
        <v>4</v>
      </c>
      <c r="BA18" s="1">
        <v>4</v>
      </c>
      <c r="BB18" s="1">
        <v>4</v>
      </c>
      <c r="BE18" s="3">
        <v>15</v>
      </c>
      <c r="BF18" s="1">
        <v>5</v>
      </c>
      <c r="BG18" s="1">
        <v>5</v>
      </c>
      <c r="BH18" s="1">
        <v>5</v>
      </c>
      <c r="BI18" s="1">
        <v>5</v>
      </c>
      <c r="BL18" s="3">
        <v>15</v>
      </c>
      <c r="BM18" s="1">
        <v>5</v>
      </c>
      <c r="BN18" s="1">
        <v>5</v>
      </c>
      <c r="BO18" s="1">
        <v>5</v>
      </c>
      <c r="BP18" s="10">
        <v>4</v>
      </c>
    </row>
    <row r="19" spans="1:68" x14ac:dyDescent="0.2">
      <c r="A19" s="3">
        <v>16</v>
      </c>
      <c r="B19" s="1">
        <v>4</v>
      </c>
      <c r="C19" s="1">
        <v>5</v>
      </c>
      <c r="D19" s="1">
        <v>4</v>
      </c>
      <c r="E19" s="1">
        <v>5</v>
      </c>
      <c r="H19" s="3">
        <v>16</v>
      </c>
      <c r="I19" s="1">
        <v>5</v>
      </c>
      <c r="J19" s="1">
        <v>5</v>
      </c>
      <c r="K19" s="1">
        <v>4</v>
      </c>
      <c r="L19" s="1">
        <v>4</v>
      </c>
      <c r="O19" s="3">
        <v>16</v>
      </c>
      <c r="P19" s="1">
        <v>3</v>
      </c>
      <c r="Q19" s="1">
        <v>4</v>
      </c>
      <c r="R19" s="1">
        <v>4</v>
      </c>
      <c r="S19" s="1">
        <v>5</v>
      </c>
      <c r="V19" s="3">
        <v>16</v>
      </c>
      <c r="W19" s="1">
        <v>3</v>
      </c>
      <c r="X19" s="1">
        <v>3</v>
      </c>
      <c r="Y19" s="1">
        <v>5</v>
      </c>
      <c r="Z19" s="1">
        <v>4</v>
      </c>
      <c r="AC19" s="3">
        <v>16</v>
      </c>
      <c r="AD19" s="1">
        <v>4</v>
      </c>
      <c r="AE19" s="1">
        <v>5</v>
      </c>
      <c r="AF19" s="1">
        <v>4</v>
      </c>
      <c r="AG19" s="1">
        <v>4</v>
      </c>
      <c r="AJ19" s="3">
        <v>16</v>
      </c>
      <c r="AK19" s="1">
        <v>2</v>
      </c>
      <c r="AL19" s="1">
        <v>4</v>
      </c>
      <c r="AM19" s="1">
        <v>3</v>
      </c>
      <c r="AN19" s="1">
        <v>2</v>
      </c>
      <c r="AQ19" s="3">
        <v>16</v>
      </c>
      <c r="AR19" s="1">
        <v>5</v>
      </c>
      <c r="AS19" s="1">
        <v>5</v>
      </c>
      <c r="AT19" s="1">
        <v>5</v>
      </c>
      <c r="AU19" s="1">
        <v>4</v>
      </c>
      <c r="AX19" s="3">
        <v>16</v>
      </c>
      <c r="AY19" s="1">
        <v>5</v>
      </c>
      <c r="AZ19" s="1">
        <v>3</v>
      </c>
      <c r="BA19" s="1">
        <v>5</v>
      </c>
      <c r="BB19" s="1">
        <v>4</v>
      </c>
      <c r="BE19" s="3">
        <v>16</v>
      </c>
      <c r="BF19" s="1">
        <v>4</v>
      </c>
      <c r="BG19" s="1">
        <v>3</v>
      </c>
      <c r="BH19" s="1">
        <v>4</v>
      </c>
      <c r="BI19" s="1">
        <v>3</v>
      </c>
      <c r="BL19" s="3">
        <v>16</v>
      </c>
      <c r="BM19" s="1">
        <v>3</v>
      </c>
      <c r="BN19" s="1">
        <v>4</v>
      </c>
      <c r="BO19" s="1">
        <v>4</v>
      </c>
      <c r="BP19" s="10">
        <v>2</v>
      </c>
    </row>
    <row r="20" spans="1:68" x14ac:dyDescent="0.2">
      <c r="A20" s="3">
        <v>17</v>
      </c>
      <c r="B20" s="1">
        <v>5</v>
      </c>
      <c r="C20" s="1">
        <v>5</v>
      </c>
      <c r="D20" s="1">
        <v>5</v>
      </c>
      <c r="E20" s="1">
        <v>4</v>
      </c>
      <c r="H20" s="3">
        <v>17</v>
      </c>
      <c r="I20" s="1">
        <v>5</v>
      </c>
      <c r="J20" s="1">
        <v>5</v>
      </c>
      <c r="K20" s="1">
        <v>3</v>
      </c>
      <c r="L20" s="1">
        <v>3</v>
      </c>
      <c r="O20" s="3">
        <v>17</v>
      </c>
      <c r="P20" s="1">
        <v>5</v>
      </c>
      <c r="Q20" s="1">
        <v>4</v>
      </c>
      <c r="R20" s="1">
        <v>5</v>
      </c>
      <c r="S20" s="1">
        <v>4</v>
      </c>
      <c r="V20" s="3">
        <v>17</v>
      </c>
      <c r="W20" s="1">
        <v>5</v>
      </c>
      <c r="X20" s="1">
        <v>5</v>
      </c>
      <c r="Y20" s="1">
        <v>5</v>
      </c>
      <c r="Z20" s="1">
        <v>5</v>
      </c>
      <c r="AC20" s="3">
        <v>17</v>
      </c>
      <c r="AD20" s="1">
        <v>5</v>
      </c>
      <c r="AE20" s="1">
        <v>5</v>
      </c>
      <c r="AF20" s="1">
        <v>5</v>
      </c>
      <c r="AG20" s="1">
        <v>5</v>
      </c>
      <c r="AJ20" s="3">
        <v>17</v>
      </c>
      <c r="AK20" s="1">
        <v>2</v>
      </c>
      <c r="AL20" s="1">
        <v>4</v>
      </c>
      <c r="AM20" s="1">
        <v>5</v>
      </c>
      <c r="AN20" s="1">
        <v>4</v>
      </c>
      <c r="AQ20" s="3">
        <v>17</v>
      </c>
      <c r="AR20" s="1">
        <v>5</v>
      </c>
      <c r="AS20" s="1">
        <v>4</v>
      </c>
      <c r="AT20" s="1">
        <v>5</v>
      </c>
      <c r="AU20" s="1">
        <v>5</v>
      </c>
      <c r="AX20" s="3">
        <v>17</v>
      </c>
      <c r="AY20" s="1">
        <v>5</v>
      </c>
      <c r="AZ20" s="1">
        <v>3</v>
      </c>
      <c r="BA20" s="1">
        <v>5</v>
      </c>
      <c r="BB20" s="1">
        <v>4</v>
      </c>
      <c r="BE20" s="3">
        <v>17</v>
      </c>
      <c r="BF20" s="1">
        <v>4</v>
      </c>
      <c r="BG20" s="1">
        <v>5</v>
      </c>
      <c r="BH20" s="1">
        <v>5</v>
      </c>
      <c r="BI20" s="1">
        <v>5</v>
      </c>
      <c r="BL20" s="3">
        <v>17</v>
      </c>
      <c r="BM20" s="1">
        <v>4</v>
      </c>
      <c r="BN20" s="1">
        <v>4</v>
      </c>
      <c r="BO20" s="1">
        <v>5</v>
      </c>
      <c r="BP20" s="10">
        <v>3</v>
      </c>
    </row>
    <row r="21" spans="1:68" x14ac:dyDescent="0.2">
      <c r="A21" s="3">
        <v>18</v>
      </c>
      <c r="B21" s="1">
        <v>5</v>
      </c>
      <c r="C21" s="1">
        <v>5</v>
      </c>
      <c r="D21" s="1">
        <v>5</v>
      </c>
      <c r="E21" s="1">
        <v>5</v>
      </c>
      <c r="H21" s="3">
        <v>18</v>
      </c>
      <c r="I21" s="1">
        <v>4</v>
      </c>
      <c r="J21" s="1">
        <v>5</v>
      </c>
      <c r="K21" s="1">
        <v>4</v>
      </c>
      <c r="L21" s="1">
        <v>5</v>
      </c>
      <c r="O21" s="3">
        <v>18</v>
      </c>
      <c r="P21" s="1">
        <v>5</v>
      </c>
      <c r="Q21" s="1">
        <v>4</v>
      </c>
      <c r="R21" s="1">
        <v>3</v>
      </c>
      <c r="S21" s="1">
        <v>5</v>
      </c>
      <c r="V21" s="3">
        <v>18</v>
      </c>
      <c r="W21" s="1">
        <v>5</v>
      </c>
      <c r="X21" s="1">
        <v>5</v>
      </c>
      <c r="Y21" s="1">
        <v>5</v>
      </c>
      <c r="Z21" s="1">
        <v>5</v>
      </c>
      <c r="AC21" s="3">
        <v>18</v>
      </c>
      <c r="AD21" s="1">
        <v>5</v>
      </c>
      <c r="AE21" s="1">
        <v>5</v>
      </c>
      <c r="AF21" s="1">
        <v>5</v>
      </c>
      <c r="AG21" s="1">
        <v>5</v>
      </c>
      <c r="AJ21" s="3">
        <v>18</v>
      </c>
      <c r="AK21" s="1">
        <v>2</v>
      </c>
      <c r="AL21" s="1">
        <v>4</v>
      </c>
      <c r="AM21" s="1">
        <v>5</v>
      </c>
      <c r="AN21" s="1">
        <v>5</v>
      </c>
      <c r="AQ21" s="3">
        <v>18</v>
      </c>
      <c r="AR21" s="1">
        <v>5</v>
      </c>
      <c r="AS21" s="1">
        <v>5</v>
      </c>
      <c r="AT21" s="1">
        <v>5</v>
      </c>
      <c r="AU21" s="1">
        <v>4</v>
      </c>
      <c r="AX21" s="3">
        <v>18</v>
      </c>
      <c r="AY21" s="1">
        <v>5</v>
      </c>
      <c r="AZ21" s="1">
        <v>5</v>
      </c>
      <c r="BA21" s="1">
        <v>3</v>
      </c>
      <c r="BB21" s="1">
        <v>4</v>
      </c>
      <c r="BE21" s="3">
        <v>18</v>
      </c>
      <c r="BF21" s="1">
        <v>5</v>
      </c>
      <c r="BG21" s="1">
        <v>5</v>
      </c>
      <c r="BH21" s="1">
        <v>5</v>
      </c>
      <c r="BI21" s="1">
        <v>5</v>
      </c>
      <c r="BL21" s="3">
        <v>18</v>
      </c>
      <c r="BM21" s="1">
        <v>5</v>
      </c>
      <c r="BN21" s="1">
        <v>5</v>
      </c>
      <c r="BO21" s="1">
        <v>5</v>
      </c>
      <c r="BP21" s="10">
        <v>5</v>
      </c>
    </row>
    <row r="22" spans="1:68" x14ac:dyDescent="0.2">
      <c r="A22" s="3">
        <v>19</v>
      </c>
      <c r="B22" s="1">
        <v>4</v>
      </c>
      <c r="C22" s="1">
        <v>5</v>
      </c>
      <c r="D22" s="1">
        <v>5</v>
      </c>
      <c r="E22" s="1">
        <v>5</v>
      </c>
      <c r="H22" s="3">
        <v>19</v>
      </c>
      <c r="I22" s="1">
        <v>4</v>
      </c>
      <c r="J22" s="1">
        <v>5</v>
      </c>
      <c r="K22" s="1">
        <v>4</v>
      </c>
      <c r="L22" s="1">
        <v>5</v>
      </c>
      <c r="O22" s="3">
        <v>19</v>
      </c>
      <c r="P22" s="1">
        <v>5</v>
      </c>
      <c r="Q22" s="1">
        <v>4</v>
      </c>
      <c r="R22" s="1">
        <v>5</v>
      </c>
      <c r="S22" s="1">
        <v>4</v>
      </c>
      <c r="V22" s="3">
        <v>19</v>
      </c>
      <c r="W22" s="1">
        <v>5</v>
      </c>
      <c r="X22" s="1">
        <v>5</v>
      </c>
      <c r="Y22" s="1">
        <v>5</v>
      </c>
      <c r="Z22" s="1">
        <v>5</v>
      </c>
      <c r="AC22" s="3">
        <v>19</v>
      </c>
      <c r="AD22" s="1">
        <v>5</v>
      </c>
      <c r="AE22" s="1">
        <v>5</v>
      </c>
      <c r="AF22" s="1">
        <v>5</v>
      </c>
      <c r="AG22" s="1">
        <v>5</v>
      </c>
      <c r="AJ22" s="3">
        <v>19</v>
      </c>
      <c r="AK22" s="1">
        <v>5</v>
      </c>
      <c r="AL22" s="1">
        <v>5</v>
      </c>
      <c r="AM22" s="1">
        <v>4</v>
      </c>
      <c r="AN22" s="1">
        <v>5</v>
      </c>
      <c r="AQ22" s="3">
        <v>19</v>
      </c>
      <c r="AR22" s="1">
        <v>5</v>
      </c>
      <c r="AS22" s="1">
        <v>5</v>
      </c>
      <c r="AT22" s="1">
        <v>5</v>
      </c>
      <c r="AU22" s="1">
        <v>5</v>
      </c>
      <c r="AX22" s="3">
        <v>19</v>
      </c>
      <c r="AY22" s="1">
        <v>5</v>
      </c>
      <c r="AZ22" s="1">
        <v>4</v>
      </c>
      <c r="BA22" s="1">
        <v>5</v>
      </c>
      <c r="BB22" s="1">
        <v>4</v>
      </c>
      <c r="BE22" s="3">
        <v>19</v>
      </c>
      <c r="BF22" s="1">
        <v>5</v>
      </c>
      <c r="BG22" s="1">
        <v>5</v>
      </c>
      <c r="BH22" s="1">
        <v>5</v>
      </c>
      <c r="BI22" s="1">
        <v>5</v>
      </c>
      <c r="BL22" s="3">
        <v>19</v>
      </c>
      <c r="BM22" s="1">
        <v>5</v>
      </c>
      <c r="BN22" s="1">
        <v>4</v>
      </c>
      <c r="BO22" s="1">
        <v>5</v>
      </c>
      <c r="BP22" s="10">
        <v>4</v>
      </c>
    </row>
    <row r="23" spans="1:68" x14ac:dyDescent="0.2">
      <c r="A23" s="3">
        <v>20</v>
      </c>
      <c r="B23" s="1">
        <v>5</v>
      </c>
      <c r="C23" s="1">
        <v>5</v>
      </c>
      <c r="D23" s="1">
        <v>4</v>
      </c>
      <c r="E23" s="1">
        <v>4</v>
      </c>
      <c r="H23" s="3">
        <v>20</v>
      </c>
      <c r="I23" s="1">
        <v>4</v>
      </c>
      <c r="J23" s="1">
        <v>5</v>
      </c>
      <c r="K23" s="1">
        <v>4</v>
      </c>
      <c r="L23" s="1">
        <v>3</v>
      </c>
      <c r="O23" s="3">
        <v>20</v>
      </c>
      <c r="P23" s="1">
        <v>3</v>
      </c>
      <c r="Q23" s="1">
        <v>2</v>
      </c>
      <c r="R23" s="1">
        <v>4</v>
      </c>
      <c r="S23" s="1">
        <v>4</v>
      </c>
      <c r="V23" s="3">
        <v>20</v>
      </c>
      <c r="W23" s="1">
        <v>3</v>
      </c>
      <c r="X23" s="1">
        <v>4</v>
      </c>
      <c r="Y23" s="1">
        <v>4</v>
      </c>
      <c r="Z23" s="1">
        <v>4</v>
      </c>
      <c r="AC23" s="3">
        <v>20</v>
      </c>
      <c r="AD23" s="1">
        <v>5</v>
      </c>
      <c r="AE23" s="1">
        <v>5</v>
      </c>
      <c r="AF23" s="1">
        <v>5</v>
      </c>
      <c r="AG23" s="1">
        <v>5</v>
      </c>
      <c r="AJ23" s="3">
        <v>20</v>
      </c>
      <c r="AK23" s="1">
        <v>3</v>
      </c>
      <c r="AL23" s="1">
        <v>4</v>
      </c>
      <c r="AM23" s="1">
        <v>5</v>
      </c>
      <c r="AN23" s="1">
        <v>4</v>
      </c>
      <c r="AQ23" s="3">
        <v>20</v>
      </c>
      <c r="AR23" s="1">
        <v>5</v>
      </c>
      <c r="AS23" s="1">
        <v>5</v>
      </c>
      <c r="AT23" s="1">
        <v>5</v>
      </c>
      <c r="AU23" s="1">
        <v>5</v>
      </c>
      <c r="AX23" s="3">
        <v>20</v>
      </c>
      <c r="AY23" s="1">
        <v>5</v>
      </c>
      <c r="AZ23" s="1">
        <v>4</v>
      </c>
      <c r="BA23" s="1">
        <v>5</v>
      </c>
      <c r="BB23" s="1">
        <v>5</v>
      </c>
      <c r="BE23" s="3">
        <v>20</v>
      </c>
      <c r="BF23" s="1">
        <v>5</v>
      </c>
      <c r="BG23" s="1">
        <v>5</v>
      </c>
      <c r="BH23" s="1">
        <v>5</v>
      </c>
      <c r="BI23" s="1">
        <v>4</v>
      </c>
      <c r="BL23" s="3">
        <v>20</v>
      </c>
      <c r="BM23" s="1">
        <v>5</v>
      </c>
      <c r="BN23" s="1">
        <v>5</v>
      </c>
      <c r="BO23" s="1">
        <v>4</v>
      </c>
      <c r="BP23" s="10">
        <v>4</v>
      </c>
    </row>
    <row r="24" spans="1:68" x14ac:dyDescent="0.2">
      <c r="A24" s="3">
        <v>21</v>
      </c>
      <c r="B24" s="1">
        <v>5</v>
      </c>
      <c r="C24" s="1">
        <v>4</v>
      </c>
      <c r="D24" s="1">
        <v>5</v>
      </c>
      <c r="E24" s="1">
        <v>5</v>
      </c>
      <c r="H24" s="3">
        <v>21</v>
      </c>
      <c r="I24" s="1">
        <v>5</v>
      </c>
      <c r="J24" s="1">
        <v>3</v>
      </c>
      <c r="K24" s="1">
        <v>5</v>
      </c>
      <c r="L24" s="1">
        <v>4</v>
      </c>
      <c r="O24" s="3">
        <v>21</v>
      </c>
      <c r="P24" s="1">
        <v>4</v>
      </c>
      <c r="Q24" s="1">
        <v>5</v>
      </c>
      <c r="R24" s="1">
        <v>5</v>
      </c>
      <c r="S24" s="1">
        <v>5</v>
      </c>
      <c r="V24" s="3">
        <v>21</v>
      </c>
      <c r="W24" s="1">
        <v>5</v>
      </c>
      <c r="X24" s="1">
        <v>5</v>
      </c>
      <c r="Y24" s="1">
        <v>5</v>
      </c>
      <c r="Z24" s="1">
        <v>5</v>
      </c>
      <c r="AC24" s="3">
        <v>21</v>
      </c>
      <c r="AD24" s="1">
        <v>5</v>
      </c>
      <c r="AE24" s="1">
        <v>5</v>
      </c>
      <c r="AF24" s="1">
        <v>5</v>
      </c>
      <c r="AG24" s="1">
        <v>4</v>
      </c>
      <c r="AJ24" s="3">
        <v>21</v>
      </c>
      <c r="AK24" s="1">
        <v>3</v>
      </c>
      <c r="AL24" s="1">
        <v>5</v>
      </c>
      <c r="AM24" s="1">
        <v>4</v>
      </c>
      <c r="AN24" s="1">
        <v>4</v>
      </c>
      <c r="AQ24" s="3">
        <v>21</v>
      </c>
      <c r="AR24" s="1">
        <v>5</v>
      </c>
      <c r="AS24" s="1">
        <v>5</v>
      </c>
      <c r="AT24" s="1">
        <v>5</v>
      </c>
      <c r="AU24" s="1">
        <v>5</v>
      </c>
      <c r="AX24" s="3">
        <v>21</v>
      </c>
      <c r="AY24" s="1">
        <v>5</v>
      </c>
      <c r="AZ24" s="1">
        <v>5</v>
      </c>
      <c r="BA24" s="1">
        <v>5</v>
      </c>
      <c r="BB24" s="1">
        <v>5</v>
      </c>
      <c r="BE24" s="3">
        <v>21</v>
      </c>
      <c r="BF24" s="1">
        <v>5</v>
      </c>
      <c r="BG24" s="1">
        <v>5</v>
      </c>
      <c r="BH24" s="1">
        <v>5</v>
      </c>
      <c r="BI24" s="1">
        <v>5</v>
      </c>
      <c r="BL24" s="3">
        <v>21</v>
      </c>
      <c r="BM24" s="1">
        <v>5</v>
      </c>
      <c r="BN24" s="1">
        <v>5</v>
      </c>
      <c r="BO24" s="1">
        <v>5</v>
      </c>
      <c r="BP24" s="10">
        <v>5</v>
      </c>
    </row>
    <row r="25" spans="1:68" x14ac:dyDescent="0.2">
      <c r="A25" s="3">
        <v>22</v>
      </c>
      <c r="B25" s="1">
        <v>4</v>
      </c>
      <c r="C25" s="1">
        <v>5</v>
      </c>
      <c r="D25" s="1">
        <v>5</v>
      </c>
      <c r="E25" s="1">
        <v>5</v>
      </c>
      <c r="H25" s="3">
        <v>22</v>
      </c>
      <c r="I25" s="1">
        <v>4</v>
      </c>
      <c r="J25" s="1">
        <v>5</v>
      </c>
      <c r="K25" s="1">
        <v>3</v>
      </c>
      <c r="L25" s="1">
        <v>2</v>
      </c>
      <c r="O25" s="3">
        <v>22</v>
      </c>
      <c r="P25" s="1">
        <v>5</v>
      </c>
      <c r="Q25" s="1">
        <v>4</v>
      </c>
      <c r="R25" s="1">
        <v>5</v>
      </c>
      <c r="S25" s="1">
        <v>5</v>
      </c>
      <c r="V25" s="3">
        <v>22</v>
      </c>
      <c r="W25" s="1">
        <v>5</v>
      </c>
      <c r="X25" s="1">
        <v>5</v>
      </c>
      <c r="Y25" s="1">
        <v>5</v>
      </c>
      <c r="Z25" s="1">
        <v>5</v>
      </c>
      <c r="AC25" s="3">
        <v>22</v>
      </c>
      <c r="AD25" s="1">
        <v>5</v>
      </c>
      <c r="AE25" s="1">
        <v>5</v>
      </c>
      <c r="AF25" s="1">
        <v>5</v>
      </c>
      <c r="AG25" s="1">
        <v>5</v>
      </c>
      <c r="AJ25" s="3">
        <v>22</v>
      </c>
      <c r="AK25" s="1">
        <v>5</v>
      </c>
      <c r="AL25" s="1">
        <v>5</v>
      </c>
      <c r="AM25" s="1">
        <v>5</v>
      </c>
      <c r="AN25" s="1">
        <v>5</v>
      </c>
      <c r="AQ25" s="3">
        <v>22</v>
      </c>
      <c r="AR25" s="1">
        <v>5</v>
      </c>
      <c r="AS25" s="1">
        <v>5</v>
      </c>
      <c r="AT25" s="1">
        <v>5</v>
      </c>
      <c r="AU25" s="1">
        <v>5</v>
      </c>
      <c r="AX25" s="3">
        <v>22</v>
      </c>
      <c r="AY25" s="1">
        <v>5</v>
      </c>
      <c r="AZ25" s="1">
        <v>5</v>
      </c>
      <c r="BA25" s="1">
        <v>5</v>
      </c>
      <c r="BB25" s="1">
        <v>5</v>
      </c>
      <c r="BE25" s="3">
        <v>22</v>
      </c>
      <c r="BF25" s="1">
        <v>5</v>
      </c>
      <c r="BG25" s="1">
        <v>5</v>
      </c>
      <c r="BH25" s="1">
        <v>5</v>
      </c>
      <c r="BI25" s="1">
        <v>5</v>
      </c>
      <c r="BL25" s="3">
        <v>22</v>
      </c>
      <c r="BM25" s="1">
        <v>5</v>
      </c>
      <c r="BN25" s="1">
        <v>5</v>
      </c>
      <c r="BO25" s="1">
        <v>5</v>
      </c>
      <c r="BP25" s="10">
        <v>5</v>
      </c>
    </row>
    <row r="26" spans="1:68" x14ac:dyDescent="0.2">
      <c r="A26" s="3">
        <v>23</v>
      </c>
      <c r="B26" s="1">
        <v>5</v>
      </c>
      <c r="C26" s="1">
        <v>5</v>
      </c>
      <c r="D26" s="1">
        <v>5</v>
      </c>
      <c r="E26" s="1">
        <v>5</v>
      </c>
      <c r="H26" s="3">
        <v>23</v>
      </c>
      <c r="I26" s="1">
        <v>5</v>
      </c>
      <c r="J26" s="1">
        <v>5</v>
      </c>
      <c r="K26" s="1">
        <v>4</v>
      </c>
      <c r="L26" s="1">
        <v>5</v>
      </c>
      <c r="O26" s="3">
        <v>23</v>
      </c>
      <c r="P26" s="1">
        <v>5</v>
      </c>
      <c r="Q26" s="1">
        <v>5</v>
      </c>
      <c r="R26" s="1">
        <v>4</v>
      </c>
      <c r="S26" s="1">
        <v>5</v>
      </c>
      <c r="V26" s="3">
        <v>23</v>
      </c>
      <c r="W26" s="1">
        <v>5</v>
      </c>
      <c r="X26" s="1">
        <v>5</v>
      </c>
      <c r="Y26" s="1">
        <v>5</v>
      </c>
      <c r="Z26" s="1">
        <v>5</v>
      </c>
      <c r="AC26" s="3">
        <v>23</v>
      </c>
      <c r="AD26" s="1">
        <v>5</v>
      </c>
      <c r="AE26" s="1">
        <v>5</v>
      </c>
      <c r="AF26" s="1">
        <v>5</v>
      </c>
      <c r="AG26" s="1">
        <v>5</v>
      </c>
      <c r="AJ26" s="3">
        <v>23</v>
      </c>
      <c r="AK26" s="1">
        <v>5</v>
      </c>
      <c r="AL26" s="1">
        <v>5</v>
      </c>
      <c r="AM26" s="1">
        <v>5</v>
      </c>
      <c r="AN26" s="1">
        <v>5</v>
      </c>
      <c r="AQ26" s="3">
        <v>23</v>
      </c>
      <c r="AR26" s="1">
        <v>5</v>
      </c>
      <c r="AS26" s="1">
        <v>5</v>
      </c>
      <c r="AT26" s="1">
        <v>5</v>
      </c>
      <c r="AU26" s="1">
        <v>5</v>
      </c>
      <c r="AX26" s="3">
        <v>23</v>
      </c>
      <c r="AY26" s="1">
        <v>5</v>
      </c>
      <c r="AZ26" s="1">
        <v>5</v>
      </c>
      <c r="BA26" s="1">
        <v>5</v>
      </c>
      <c r="BB26" s="1">
        <v>5</v>
      </c>
      <c r="BE26" s="3">
        <v>23</v>
      </c>
      <c r="BF26" s="1">
        <v>5</v>
      </c>
      <c r="BG26" s="1">
        <v>5</v>
      </c>
      <c r="BH26" s="1">
        <v>5</v>
      </c>
      <c r="BI26" s="1">
        <v>5</v>
      </c>
      <c r="BL26" s="3">
        <v>23</v>
      </c>
      <c r="BM26" s="1">
        <v>5</v>
      </c>
      <c r="BN26" s="1">
        <v>5</v>
      </c>
      <c r="BO26" s="1">
        <v>5</v>
      </c>
      <c r="BP26" s="10">
        <v>5</v>
      </c>
    </row>
    <row r="27" spans="1:68" x14ac:dyDescent="0.2">
      <c r="A27" s="3">
        <v>24</v>
      </c>
      <c r="B27" s="1">
        <v>4</v>
      </c>
      <c r="C27" s="1">
        <v>4</v>
      </c>
      <c r="D27" s="1">
        <v>4</v>
      </c>
      <c r="E27" s="1">
        <v>4</v>
      </c>
      <c r="H27" s="3">
        <v>24</v>
      </c>
      <c r="I27" s="1">
        <v>4</v>
      </c>
      <c r="J27" s="1">
        <v>4</v>
      </c>
      <c r="K27" s="1">
        <v>4</v>
      </c>
      <c r="L27" s="1">
        <v>4</v>
      </c>
      <c r="O27" s="3">
        <v>24</v>
      </c>
      <c r="P27" s="1">
        <v>5</v>
      </c>
      <c r="Q27" s="1">
        <v>4</v>
      </c>
      <c r="R27" s="1">
        <v>5</v>
      </c>
      <c r="S27" s="1">
        <v>5</v>
      </c>
      <c r="V27" s="3">
        <v>24</v>
      </c>
      <c r="W27" s="1">
        <v>5</v>
      </c>
      <c r="X27" s="1">
        <v>4</v>
      </c>
      <c r="Y27" s="1">
        <v>5</v>
      </c>
      <c r="Z27" s="1">
        <v>5</v>
      </c>
      <c r="AC27" s="3">
        <v>24</v>
      </c>
      <c r="AD27" s="1">
        <v>5</v>
      </c>
      <c r="AE27" s="1">
        <v>5</v>
      </c>
      <c r="AF27" s="1">
        <v>5</v>
      </c>
      <c r="AG27" s="1">
        <v>5</v>
      </c>
      <c r="AJ27" s="3">
        <v>24</v>
      </c>
      <c r="AK27" s="1">
        <v>5</v>
      </c>
      <c r="AL27" s="1">
        <v>5</v>
      </c>
      <c r="AM27" s="1">
        <v>5</v>
      </c>
      <c r="AN27" s="1">
        <v>5</v>
      </c>
      <c r="AQ27" s="3">
        <v>24</v>
      </c>
      <c r="AR27" s="1">
        <v>5</v>
      </c>
      <c r="AS27" s="1">
        <v>5</v>
      </c>
      <c r="AT27" s="1">
        <v>5</v>
      </c>
      <c r="AU27" s="1">
        <v>5</v>
      </c>
      <c r="AX27" s="3">
        <v>24</v>
      </c>
      <c r="AY27" s="1">
        <v>5</v>
      </c>
      <c r="AZ27" s="1">
        <v>5</v>
      </c>
      <c r="BA27" s="1">
        <v>5</v>
      </c>
      <c r="BB27" s="1">
        <v>5</v>
      </c>
      <c r="BE27" s="3">
        <v>24</v>
      </c>
      <c r="BF27" s="1">
        <v>5</v>
      </c>
      <c r="BG27" s="1">
        <v>5</v>
      </c>
      <c r="BH27" s="1">
        <v>5</v>
      </c>
      <c r="BI27" s="1">
        <v>5</v>
      </c>
      <c r="BL27" s="3">
        <v>24</v>
      </c>
      <c r="BM27" s="1">
        <v>5</v>
      </c>
      <c r="BN27" s="1">
        <v>5</v>
      </c>
      <c r="BO27" s="1">
        <v>5</v>
      </c>
      <c r="BP27" s="10">
        <v>5</v>
      </c>
    </row>
    <row r="28" spans="1:68" x14ac:dyDescent="0.2">
      <c r="A28" s="3">
        <v>25</v>
      </c>
      <c r="B28" s="1">
        <v>5</v>
      </c>
      <c r="C28" s="1">
        <v>5</v>
      </c>
      <c r="D28" s="1">
        <v>5</v>
      </c>
      <c r="E28" s="1">
        <v>5</v>
      </c>
      <c r="H28" s="3">
        <v>25</v>
      </c>
      <c r="I28" s="1">
        <v>5</v>
      </c>
      <c r="J28" s="1">
        <v>4</v>
      </c>
      <c r="K28" s="1">
        <v>5</v>
      </c>
      <c r="L28" s="1">
        <v>5</v>
      </c>
      <c r="O28" s="3">
        <v>25</v>
      </c>
      <c r="P28" s="1">
        <v>4</v>
      </c>
      <c r="Q28" s="1">
        <v>5</v>
      </c>
      <c r="R28" s="1">
        <v>4</v>
      </c>
      <c r="S28" s="1">
        <v>5</v>
      </c>
      <c r="V28" s="3">
        <v>25</v>
      </c>
      <c r="W28" s="1">
        <v>5</v>
      </c>
      <c r="X28" s="1">
        <v>5</v>
      </c>
      <c r="Y28" s="1">
        <v>5</v>
      </c>
      <c r="Z28" s="1">
        <v>5</v>
      </c>
      <c r="AC28" s="3">
        <v>25</v>
      </c>
      <c r="AD28" s="1">
        <v>5</v>
      </c>
      <c r="AE28" s="1">
        <v>5</v>
      </c>
      <c r="AF28" s="1">
        <v>5</v>
      </c>
      <c r="AG28" s="1">
        <v>5</v>
      </c>
      <c r="AJ28" s="3">
        <v>25</v>
      </c>
      <c r="AK28" s="1">
        <v>5</v>
      </c>
      <c r="AL28" s="1">
        <v>4</v>
      </c>
      <c r="AM28" s="1">
        <v>5</v>
      </c>
      <c r="AN28" s="1">
        <v>4</v>
      </c>
      <c r="AQ28" s="3">
        <v>25</v>
      </c>
      <c r="AR28" s="1">
        <v>5</v>
      </c>
      <c r="AS28" s="1">
        <v>5</v>
      </c>
      <c r="AT28" s="1">
        <v>5</v>
      </c>
      <c r="AU28" s="1">
        <v>5</v>
      </c>
      <c r="AX28" s="3">
        <v>25</v>
      </c>
      <c r="AY28" s="1">
        <v>5</v>
      </c>
      <c r="AZ28" s="1">
        <v>5</v>
      </c>
      <c r="BA28" s="1">
        <v>5</v>
      </c>
      <c r="BB28" s="1">
        <v>5</v>
      </c>
      <c r="BE28" s="3">
        <v>25</v>
      </c>
      <c r="BF28" s="1">
        <v>5</v>
      </c>
      <c r="BG28" s="1">
        <v>5</v>
      </c>
      <c r="BH28" s="1">
        <v>5</v>
      </c>
      <c r="BI28" s="1">
        <v>5</v>
      </c>
      <c r="BL28" s="3">
        <v>25</v>
      </c>
      <c r="BM28" s="1">
        <v>5</v>
      </c>
      <c r="BN28" s="1">
        <v>5</v>
      </c>
      <c r="BO28" s="1">
        <v>5</v>
      </c>
      <c r="BP28" s="10">
        <v>5</v>
      </c>
    </row>
    <row r="29" spans="1:68" x14ac:dyDescent="0.2">
      <c r="A29" s="3">
        <v>26</v>
      </c>
      <c r="B29" s="1">
        <v>5</v>
      </c>
      <c r="C29" s="1">
        <v>4</v>
      </c>
      <c r="D29" s="1">
        <v>5</v>
      </c>
      <c r="E29" s="1">
        <v>4</v>
      </c>
      <c r="H29" s="3">
        <v>26</v>
      </c>
      <c r="I29" s="1">
        <v>5</v>
      </c>
      <c r="J29" s="1">
        <v>3</v>
      </c>
      <c r="K29" s="1">
        <v>4</v>
      </c>
      <c r="L29" s="1">
        <v>5</v>
      </c>
      <c r="O29" s="3">
        <v>26</v>
      </c>
      <c r="P29" s="1">
        <v>5</v>
      </c>
      <c r="Q29" s="1">
        <v>5</v>
      </c>
      <c r="R29" s="1">
        <v>5</v>
      </c>
      <c r="S29" s="1">
        <v>5</v>
      </c>
      <c r="V29" s="3">
        <v>26</v>
      </c>
      <c r="W29" s="1">
        <v>4</v>
      </c>
      <c r="X29" s="1">
        <v>4</v>
      </c>
      <c r="Y29" s="1">
        <v>4</v>
      </c>
      <c r="Z29" s="1">
        <v>4</v>
      </c>
      <c r="AC29" s="3">
        <v>26</v>
      </c>
      <c r="AD29" s="1">
        <v>4</v>
      </c>
      <c r="AE29" s="1">
        <v>3</v>
      </c>
      <c r="AF29" s="1">
        <v>3</v>
      </c>
      <c r="AG29" s="1">
        <v>3</v>
      </c>
      <c r="AJ29" s="3">
        <v>26</v>
      </c>
      <c r="AK29" s="1">
        <v>5</v>
      </c>
      <c r="AL29" s="1">
        <v>4</v>
      </c>
      <c r="AM29" s="1">
        <v>4</v>
      </c>
      <c r="AN29" s="1">
        <v>4</v>
      </c>
      <c r="AQ29" s="3">
        <v>26</v>
      </c>
      <c r="AR29" s="1">
        <v>3</v>
      </c>
      <c r="AS29" s="1">
        <v>3</v>
      </c>
      <c r="AT29" s="1">
        <v>4</v>
      </c>
      <c r="AU29" s="1">
        <v>4</v>
      </c>
      <c r="AX29" s="3">
        <v>26</v>
      </c>
      <c r="AY29" s="1">
        <v>4</v>
      </c>
      <c r="AZ29" s="1">
        <v>4</v>
      </c>
      <c r="BA29" s="1">
        <v>5</v>
      </c>
      <c r="BB29" s="1">
        <v>5</v>
      </c>
      <c r="BE29" s="3">
        <v>26</v>
      </c>
      <c r="BF29" s="1">
        <v>4</v>
      </c>
      <c r="BG29" s="1">
        <v>5</v>
      </c>
      <c r="BH29" s="1">
        <v>5</v>
      </c>
      <c r="BI29" s="1">
        <v>5</v>
      </c>
      <c r="BL29" s="3">
        <v>26</v>
      </c>
      <c r="BM29" s="1">
        <v>5</v>
      </c>
      <c r="BN29" s="1">
        <v>4</v>
      </c>
      <c r="BO29" s="1">
        <v>4</v>
      </c>
      <c r="BP29" s="10">
        <v>4</v>
      </c>
    </row>
    <row r="30" spans="1:68" x14ac:dyDescent="0.2">
      <c r="A30" s="3">
        <v>27</v>
      </c>
      <c r="B30" s="1">
        <v>5</v>
      </c>
      <c r="C30" s="1">
        <v>5</v>
      </c>
      <c r="D30" s="1">
        <v>5</v>
      </c>
      <c r="E30" s="1">
        <v>5</v>
      </c>
      <c r="H30" s="3">
        <v>27</v>
      </c>
      <c r="I30" s="1">
        <v>5</v>
      </c>
      <c r="J30" s="1">
        <v>5</v>
      </c>
      <c r="K30" s="1">
        <v>5</v>
      </c>
      <c r="L30" s="1">
        <v>5</v>
      </c>
      <c r="O30" s="3">
        <v>27</v>
      </c>
      <c r="P30" s="1">
        <v>5</v>
      </c>
      <c r="Q30" s="1">
        <v>5</v>
      </c>
      <c r="R30" s="1">
        <v>5</v>
      </c>
      <c r="S30" s="1">
        <v>5</v>
      </c>
      <c r="V30" s="3">
        <v>27</v>
      </c>
      <c r="W30" s="1">
        <v>5</v>
      </c>
      <c r="X30" s="1">
        <v>5</v>
      </c>
      <c r="Y30" s="1">
        <v>5</v>
      </c>
      <c r="Z30" s="1">
        <v>5</v>
      </c>
      <c r="AC30" s="3">
        <v>27</v>
      </c>
      <c r="AD30" s="1">
        <v>5</v>
      </c>
      <c r="AE30" s="1">
        <v>5</v>
      </c>
      <c r="AF30" s="1">
        <v>5</v>
      </c>
      <c r="AG30" s="1">
        <v>5</v>
      </c>
      <c r="AJ30" s="3">
        <v>27</v>
      </c>
      <c r="AK30" s="1">
        <v>4</v>
      </c>
      <c r="AL30" s="1">
        <v>4</v>
      </c>
      <c r="AM30" s="1">
        <v>4</v>
      </c>
      <c r="AN30" s="1">
        <v>5</v>
      </c>
      <c r="AQ30" s="3">
        <v>27</v>
      </c>
      <c r="AR30" s="1">
        <v>5</v>
      </c>
      <c r="AS30" s="1">
        <v>5</v>
      </c>
      <c r="AT30" s="1">
        <v>4</v>
      </c>
      <c r="AU30" s="1">
        <v>5</v>
      </c>
      <c r="AX30" s="3">
        <v>27</v>
      </c>
      <c r="AY30" s="1">
        <v>5</v>
      </c>
      <c r="AZ30" s="1">
        <v>4</v>
      </c>
      <c r="BA30" s="1">
        <v>5</v>
      </c>
      <c r="BB30" s="1">
        <v>4</v>
      </c>
      <c r="BE30" s="3">
        <v>27</v>
      </c>
      <c r="BF30" s="1">
        <v>4</v>
      </c>
      <c r="BG30" s="1">
        <v>5</v>
      </c>
      <c r="BH30" s="1">
        <v>5</v>
      </c>
      <c r="BI30" s="1">
        <v>5</v>
      </c>
      <c r="BL30" s="3">
        <v>27</v>
      </c>
      <c r="BM30" s="1">
        <v>5</v>
      </c>
      <c r="BN30" s="1">
        <v>4</v>
      </c>
      <c r="BO30" s="1">
        <v>5</v>
      </c>
      <c r="BP30" s="10">
        <v>5</v>
      </c>
    </row>
    <row r="31" spans="1:68" x14ac:dyDescent="0.2">
      <c r="A31" s="3">
        <v>28</v>
      </c>
      <c r="B31" s="1">
        <v>5</v>
      </c>
      <c r="C31" s="1">
        <v>5</v>
      </c>
      <c r="D31" s="1">
        <v>5</v>
      </c>
      <c r="E31" s="1">
        <v>5</v>
      </c>
      <c r="H31" s="3">
        <v>28</v>
      </c>
      <c r="I31" s="1">
        <v>5</v>
      </c>
      <c r="J31" s="1">
        <v>4</v>
      </c>
      <c r="K31" s="1">
        <v>4</v>
      </c>
      <c r="L31" s="1">
        <v>5</v>
      </c>
      <c r="O31" s="3">
        <v>28</v>
      </c>
      <c r="P31" s="1">
        <v>4</v>
      </c>
      <c r="Q31" s="1">
        <v>4</v>
      </c>
      <c r="R31" s="1">
        <v>4</v>
      </c>
      <c r="S31" s="1">
        <v>4</v>
      </c>
      <c r="V31" s="3">
        <v>28</v>
      </c>
      <c r="W31" s="1">
        <v>5</v>
      </c>
      <c r="X31" s="1">
        <v>5</v>
      </c>
      <c r="Y31" s="1">
        <v>5</v>
      </c>
      <c r="Z31" s="1">
        <v>5</v>
      </c>
      <c r="AC31" s="3">
        <v>28</v>
      </c>
      <c r="AD31" s="1">
        <v>5</v>
      </c>
      <c r="AE31" s="1">
        <v>5</v>
      </c>
      <c r="AF31" s="1">
        <v>5</v>
      </c>
      <c r="AG31" s="1">
        <v>5</v>
      </c>
      <c r="AJ31" s="3">
        <v>28</v>
      </c>
      <c r="AK31" s="1">
        <v>4</v>
      </c>
      <c r="AL31" s="1">
        <v>5</v>
      </c>
      <c r="AM31" s="1">
        <v>5</v>
      </c>
      <c r="AN31" s="1">
        <v>4</v>
      </c>
      <c r="AQ31" s="3">
        <v>28</v>
      </c>
      <c r="AR31" s="1">
        <v>5</v>
      </c>
      <c r="AS31" s="1">
        <v>5</v>
      </c>
      <c r="AT31" s="1">
        <v>5</v>
      </c>
      <c r="AU31" s="1">
        <v>5</v>
      </c>
      <c r="AX31" s="3">
        <v>28</v>
      </c>
      <c r="AY31" s="1">
        <v>5</v>
      </c>
      <c r="AZ31" s="1">
        <v>5</v>
      </c>
      <c r="BA31" s="1">
        <v>5</v>
      </c>
      <c r="BB31" s="1">
        <v>5</v>
      </c>
      <c r="BE31" s="3">
        <v>28</v>
      </c>
      <c r="BF31" s="1">
        <v>5</v>
      </c>
      <c r="BG31" s="1">
        <v>5</v>
      </c>
      <c r="BH31" s="1">
        <v>5</v>
      </c>
      <c r="BI31" s="1">
        <v>5</v>
      </c>
      <c r="BL31" s="3">
        <v>28</v>
      </c>
      <c r="BM31" s="1">
        <v>5</v>
      </c>
      <c r="BN31" s="1">
        <v>5</v>
      </c>
      <c r="BO31" s="1">
        <v>5</v>
      </c>
      <c r="BP31" s="10">
        <v>5</v>
      </c>
    </row>
    <row r="32" spans="1:68" x14ac:dyDescent="0.2">
      <c r="A32" s="3">
        <v>29</v>
      </c>
      <c r="B32" s="1">
        <v>5</v>
      </c>
      <c r="C32" s="1">
        <v>5</v>
      </c>
      <c r="D32" s="1">
        <v>5</v>
      </c>
      <c r="E32" s="1">
        <v>5</v>
      </c>
      <c r="H32" s="3">
        <v>29</v>
      </c>
      <c r="I32" s="1">
        <v>5</v>
      </c>
      <c r="J32" s="1">
        <v>5</v>
      </c>
      <c r="K32" s="1">
        <v>2</v>
      </c>
      <c r="L32" s="1">
        <v>4</v>
      </c>
      <c r="O32" s="3">
        <v>29</v>
      </c>
      <c r="P32" s="1">
        <v>4</v>
      </c>
      <c r="Q32" s="1">
        <v>2</v>
      </c>
      <c r="R32" s="1">
        <v>5</v>
      </c>
      <c r="S32" s="1">
        <v>5</v>
      </c>
      <c r="V32" s="3">
        <v>29</v>
      </c>
      <c r="W32" s="1">
        <v>4</v>
      </c>
      <c r="X32" s="1">
        <v>4</v>
      </c>
      <c r="Y32" s="1">
        <v>5</v>
      </c>
      <c r="Z32" s="1">
        <v>5</v>
      </c>
      <c r="AC32" s="3">
        <v>29</v>
      </c>
      <c r="AD32" s="1">
        <v>5</v>
      </c>
      <c r="AE32" s="1">
        <v>5</v>
      </c>
      <c r="AF32" s="1">
        <v>5</v>
      </c>
      <c r="AG32" s="1">
        <v>5</v>
      </c>
      <c r="AJ32" s="3">
        <v>29</v>
      </c>
      <c r="AK32" s="1">
        <v>5</v>
      </c>
      <c r="AL32" s="1">
        <v>4</v>
      </c>
      <c r="AM32" s="1">
        <v>4</v>
      </c>
      <c r="AN32" s="1">
        <v>4</v>
      </c>
      <c r="AQ32" s="3">
        <v>29</v>
      </c>
      <c r="AR32" s="1">
        <v>5</v>
      </c>
      <c r="AS32" s="1">
        <v>5</v>
      </c>
      <c r="AT32" s="1">
        <v>5</v>
      </c>
      <c r="AU32" s="1">
        <v>5</v>
      </c>
      <c r="AX32" s="3">
        <v>29</v>
      </c>
      <c r="AY32" s="1">
        <v>5</v>
      </c>
      <c r="AZ32" s="1">
        <v>4</v>
      </c>
      <c r="BA32" s="1">
        <v>4</v>
      </c>
      <c r="BB32" s="1">
        <v>4</v>
      </c>
      <c r="BE32" s="3">
        <v>29</v>
      </c>
      <c r="BF32" s="1">
        <v>5</v>
      </c>
      <c r="BG32" s="1">
        <v>4</v>
      </c>
      <c r="BH32" s="1">
        <v>4</v>
      </c>
      <c r="BI32" s="1">
        <v>3</v>
      </c>
      <c r="BL32" s="3">
        <v>29</v>
      </c>
      <c r="BM32" s="1">
        <v>4</v>
      </c>
      <c r="BN32" s="1">
        <v>5</v>
      </c>
      <c r="BO32" s="1">
        <v>5</v>
      </c>
      <c r="BP32" s="10">
        <v>4</v>
      </c>
    </row>
    <row r="33" spans="1:68" x14ac:dyDescent="0.2">
      <c r="A33" s="3">
        <v>30</v>
      </c>
      <c r="B33" s="1">
        <v>5</v>
      </c>
      <c r="C33" s="1">
        <v>5</v>
      </c>
      <c r="D33" s="1">
        <v>5</v>
      </c>
      <c r="E33" s="1">
        <v>5</v>
      </c>
      <c r="H33" s="3">
        <v>30</v>
      </c>
      <c r="I33" s="1">
        <v>5</v>
      </c>
      <c r="J33" s="1">
        <v>4</v>
      </c>
      <c r="K33" s="1">
        <v>5</v>
      </c>
      <c r="L33" s="1">
        <v>5</v>
      </c>
      <c r="O33" s="3">
        <v>30</v>
      </c>
      <c r="P33" s="1">
        <v>5</v>
      </c>
      <c r="Q33" s="1">
        <v>5</v>
      </c>
      <c r="R33" s="1">
        <v>5</v>
      </c>
      <c r="S33" s="1">
        <v>5</v>
      </c>
      <c r="V33" s="3">
        <v>30</v>
      </c>
      <c r="W33" s="1">
        <v>4</v>
      </c>
      <c r="X33" s="1">
        <v>4</v>
      </c>
      <c r="Y33" s="1">
        <v>5</v>
      </c>
      <c r="Z33" s="1">
        <v>5</v>
      </c>
      <c r="AC33" s="3">
        <v>30</v>
      </c>
      <c r="AD33" s="1">
        <v>5</v>
      </c>
      <c r="AE33" s="1">
        <v>4</v>
      </c>
      <c r="AF33" s="1">
        <v>5</v>
      </c>
      <c r="AG33" s="1">
        <v>5</v>
      </c>
      <c r="AJ33" s="3">
        <v>30</v>
      </c>
      <c r="AK33" s="1">
        <v>5</v>
      </c>
      <c r="AL33" s="1">
        <v>4</v>
      </c>
      <c r="AM33" s="1">
        <v>5</v>
      </c>
      <c r="AN33" s="1">
        <v>5</v>
      </c>
      <c r="AQ33" s="3">
        <v>30</v>
      </c>
      <c r="AR33" s="1">
        <v>5</v>
      </c>
      <c r="AS33" s="1">
        <v>5</v>
      </c>
      <c r="AT33" s="1">
        <v>5</v>
      </c>
      <c r="AU33" s="1">
        <v>5</v>
      </c>
      <c r="AX33" s="3">
        <v>30</v>
      </c>
      <c r="AY33" s="1">
        <v>5</v>
      </c>
      <c r="AZ33" s="1">
        <v>5</v>
      </c>
      <c r="BA33" s="1">
        <v>5</v>
      </c>
      <c r="BB33" s="1">
        <v>5</v>
      </c>
      <c r="BE33" s="3">
        <v>30</v>
      </c>
      <c r="BF33" s="1">
        <v>4</v>
      </c>
      <c r="BG33" s="1">
        <v>4</v>
      </c>
      <c r="BH33" s="1">
        <v>4</v>
      </c>
      <c r="BI33" s="1">
        <v>4</v>
      </c>
      <c r="BL33" s="3">
        <v>30</v>
      </c>
      <c r="BM33" s="1">
        <v>5</v>
      </c>
      <c r="BN33" s="1">
        <v>5</v>
      </c>
      <c r="BO33" s="1">
        <v>5</v>
      </c>
      <c r="BP33" s="10">
        <v>5</v>
      </c>
    </row>
    <row r="34" spans="1:68" x14ac:dyDescent="0.2">
      <c r="A34" s="3">
        <v>31</v>
      </c>
      <c r="B34" s="1">
        <v>5</v>
      </c>
      <c r="C34" s="1">
        <v>5</v>
      </c>
      <c r="D34" s="1">
        <v>4</v>
      </c>
      <c r="E34" s="1">
        <v>3</v>
      </c>
      <c r="H34" s="3">
        <v>31</v>
      </c>
      <c r="I34" s="1">
        <v>4</v>
      </c>
      <c r="J34" s="1">
        <v>4</v>
      </c>
      <c r="K34" s="1">
        <v>5</v>
      </c>
      <c r="L34" s="1">
        <v>4</v>
      </c>
      <c r="O34" s="3">
        <v>31</v>
      </c>
      <c r="P34" s="1">
        <v>5</v>
      </c>
      <c r="Q34" s="1">
        <v>4</v>
      </c>
      <c r="R34" s="1">
        <v>5</v>
      </c>
      <c r="S34" s="1">
        <v>5</v>
      </c>
      <c r="V34" s="3">
        <v>31</v>
      </c>
      <c r="W34" s="1">
        <v>5</v>
      </c>
      <c r="X34" s="1">
        <v>5</v>
      </c>
      <c r="Y34" s="1">
        <v>5</v>
      </c>
      <c r="Z34" s="1">
        <v>5</v>
      </c>
      <c r="AC34" s="3">
        <v>31</v>
      </c>
      <c r="AD34" s="1">
        <v>5</v>
      </c>
      <c r="AE34" s="1">
        <v>5</v>
      </c>
      <c r="AF34" s="1">
        <v>5</v>
      </c>
      <c r="AG34" s="1">
        <v>3</v>
      </c>
      <c r="AJ34" s="3">
        <v>31</v>
      </c>
      <c r="AK34" s="1">
        <v>4</v>
      </c>
      <c r="AL34" s="1">
        <v>4</v>
      </c>
      <c r="AM34" s="1">
        <v>4</v>
      </c>
      <c r="AN34" s="1">
        <v>3</v>
      </c>
      <c r="AQ34" s="3">
        <v>31</v>
      </c>
      <c r="AR34" s="1">
        <v>4</v>
      </c>
      <c r="AS34" s="1">
        <v>4</v>
      </c>
      <c r="AT34" s="1">
        <v>4</v>
      </c>
      <c r="AU34" s="1">
        <v>4</v>
      </c>
      <c r="AX34" s="3">
        <v>31</v>
      </c>
      <c r="AY34" s="1">
        <v>3</v>
      </c>
      <c r="AZ34" s="1">
        <v>3</v>
      </c>
      <c r="BA34" s="1">
        <v>3</v>
      </c>
      <c r="BB34" s="1">
        <v>3</v>
      </c>
      <c r="BE34" s="3">
        <v>31</v>
      </c>
      <c r="BF34" s="1">
        <v>4</v>
      </c>
      <c r="BG34" s="1">
        <v>4</v>
      </c>
      <c r="BH34" s="1">
        <v>4</v>
      </c>
      <c r="BI34" s="1">
        <v>4</v>
      </c>
      <c r="BL34" s="3">
        <v>31</v>
      </c>
      <c r="BM34" s="1">
        <v>4</v>
      </c>
      <c r="BN34" s="1">
        <v>4</v>
      </c>
      <c r="BO34" s="1">
        <v>4</v>
      </c>
      <c r="BP34" s="10">
        <v>4</v>
      </c>
    </row>
    <row r="35" spans="1:68" x14ac:dyDescent="0.2">
      <c r="A35" s="3">
        <v>32</v>
      </c>
      <c r="B35" s="1">
        <v>5</v>
      </c>
      <c r="C35" s="1">
        <v>5</v>
      </c>
      <c r="D35" s="1">
        <v>5</v>
      </c>
      <c r="E35" s="1">
        <v>5</v>
      </c>
      <c r="H35" s="3">
        <v>32</v>
      </c>
      <c r="I35" s="1">
        <v>5</v>
      </c>
      <c r="J35" s="1">
        <v>5</v>
      </c>
      <c r="K35" s="1">
        <v>4</v>
      </c>
      <c r="L35" s="1">
        <v>5</v>
      </c>
      <c r="O35" s="3">
        <v>32</v>
      </c>
      <c r="P35" s="1">
        <v>5</v>
      </c>
      <c r="Q35" s="1">
        <v>4</v>
      </c>
      <c r="R35" s="1">
        <v>4</v>
      </c>
      <c r="S35" s="1">
        <v>5</v>
      </c>
      <c r="V35" s="3">
        <v>32</v>
      </c>
      <c r="W35" s="1">
        <v>5</v>
      </c>
      <c r="X35" s="1">
        <v>5</v>
      </c>
      <c r="Y35" s="1">
        <v>5</v>
      </c>
      <c r="Z35" s="1">
        <v>5</v>
      </c>
      <c r="AC35" s="3">
        <v>32</v>
      </c>
      <c r="AD35" s="1">
        <v>5</v>
      </c>
      <c r="AE35" s="1">
        <v>5</v>
      </c>
      <c r="AF35" s="1">
        <v>5</v>
      </c>
      <c r="AG35" s="1">
        <v>5</v>
      </c>
      <c r="AJ35" s="3">
        <v>32</v>
      </c>
      <c r="AK35" s="1">
        <v>4</v>
      </c>
      <c r="AL35" s="1">
        <v>5</v>
      </c>
      <c r="AM35" s="1">
        <v>5</v>
      </c>
      <c r="AN35" s="1">
        <v>5</v>
      </c>
      <c r="AQ35" s="3">
        <v>32</v>
      </c>
      <c r="AR35" s="1">
        <v>5</v>
      </c>
      <c r="AS35" s="1">
        <v>4</v>
      </c>
      <c r="AT35" s="1">
        <v>5</v>
      </c>
      <c r="AU35" s="1">
        <v>5</v>
      </c>
      <c r="AX35" s="3">
        <v>32</v>
      </c>
      <c r="AY35" s="1">
        <v>5</v>
      </c>
      <c r="AZ35" s="1">
        <v>5</v>
      </c>
      <c r="BA35" s="1">
        <v>4</v>
      </c>
      <c r="BB35" s="1">
        <v>5</v>
      </c>
      <c r="BE35" s="3">
        <v>32</v>
      </c>
      <c r="BF35" s="1">
        <v>5</v>
      </c>
      <c r="BG35" s="1">
        <v>5</v>
      </c>
      <c r="BH35" s="1">
        <v>5</v>
      </c>
      <c r="BI35" s="1">
        <v>5</v>
      </c>
      <c r="BL35" s="3">
        <v>32</v>
      </c>
      <c r="BM35" s="1">
        <v>5</v>
      </c>
      <c r="BN35" s="1">
        <v>5</v>
      </c>
      <c r="BO35" s="1">
        <v>4</v>
      </c>
      <c r="BP35" s="10">
        <v>5</v>
      </c>
    </row>
    <row r="36" spans="1:68" x14ac:dyDescent="0.2">
      <c r="A36" s="3">
        <v>33</v>
      </c>
      <c r="B36" s="1">
        <v>5</v>
      </c>
      <c r="C36" s="1">
        <v>5</v>
      </c>
      <c r="D36" s="1">
        <v>5</v>
      </c>
      <c r="E36" s="1">
        <v>5</v>
      </c>
      <c r="H36" s="3">
        <v>33</v>
      </c>
      <c r="I36" s="1">
        <v>5</v>
      </c>
      <c r="J36" s="1">
        <v>5</v>
      </c>
      <c r="K36" s="1">
        <v>4</v>
      </c>
      <c r="L36" s="1">
        <v>5</v>
      </c>
      <c r="O36" s="3">
        <v>33</v>
      </c>
      <c r="P36" s="1">
        <v>5</v>
      </c>
      <c r="Q36" s="1">
        <v>4</v>
      </c>
      <c r="R36" s="1">
        <v>5</v>
      </c>
      <c r="S36" s="1">
        <v>5</v>
      </c>
      <c r="V36" s="3">
        <v>33</v>
      </c>
      <c r="W36" s="1">
        <v>5</v>
      </c>
      <c r="X36" s="1">
        <v>5</v>
      </c>
      <c r="Y36" s="1">
        <v>5</v>
      </c>
      <c r="Z36" s="1">
        <v>5</v>
      </c>
      <c r="AC36" s="3">
        <v>33</v>
      </c>
      <c r="AD36" s="1">
        <v>5</v>
      </c>
      <c r="AE36" s="1">
        <v>5</v>
      </c>
      <c r="AF36" s="1">
        <v>4</v>
      </c>
      <c r="AG36" s="1">
        <v>3</v>
      </c>
      <c r="AJ36" s="3">
        <v>33</v>
      </c>
      <c r="AK36" s="1">
        <v>5</v>
      </c>
      <c r="AL36" s="1">
        <v>5</v>
      </c>
      <c r="AM36" s="1">
        <v>3</v>
      </c>
      <c r="AN36" s="1">
        <v>3</v>
      </c>
      <c r="AQ36" s="3">
        <v>33</v>
      </c>
      <c r="AR36" s="1">
        <v>4</v>
      </c>
      <c r="AS36" s="1">
        <v>4</v>
      </c>
      <c r="AT36" s="1">
        <v>4</v>
      </c>
      <c r="AU36" s="1">
        <v>4</v>
      </c>
      <c r="AX36" s="3">
        <v>33</v>
      </c>
      <c r="AY36" s="1">
        <v>4</v>
      </c>
      <c r="AZ36" s="1">
        <v>2</v>
      </c>
      <c r="BA36" s="1">
        <v>4</v>
      </c>
      <c r="BB36" s="1">
        <v>4</v>
      </c>
      <c r="BE36" s="3">
        <v>33</v>
      </c>
      <c r="BF36" s="1">
        <v>5</v>
      </c>
      <c r="BG36" s="1">
        <v>5</v>
      </c>
      <c r="BH36" s="1">
        <v>5</v>
      </c>
      <c r="BI36" s="1">
        <v>5</v>
      </c>
      <c r="BL36" s="3">
        <v>33</v>
      </c>
      <c r="BM36" s="1">
        <v>4</v>
      </c>
      <c r="BN36" s="1">
        <v>4</v>
      </c>
      <c r="BO36" s="1">
        <v>4</v>
      </c>
      <c r="BP36" s="10">
        <v>5</v>
      </c>
    </row>
    <row r="37" spans="1:68" x14ac:dyDescent="0.2">
      <c r="A37" s="3">
        <v>34</v>
      </c>
      <c r="B37" s="1">
        <v>5</v>
      </c>
      <c r="C37" s="1">
        <v>5</v>
      </c>
      <c r="D37" s="1">
        <v>5</v>
      </c>
      <c r="E37" s="1">
        <v>5</v>
      </c>
      <c r="H37" s="3">
        <v>34</v>
      </c>
      <c r="I37" s="1">
        <v>5</v>
      </c>
      <c r="J37" s="1">
        <v>5</v>
      </c>
      <c r="K37" s="1">
        <v>4</v>
      </c>
      <c r="L37" s="1">
        <v>5</v>
      </c>
      <c r="O37" s="3">
        <v>34</v>
      </c>
      <c r="P37" s="1">
        <v>5</v>
      </c>
      <c r="Q37" s="1">
        <v>5</v>
      </c>
      <c r="R37" s="1">
        <v>5</v>
      </c>
      <c r="S37" s="1">
        <v>4</v>
      </c>
      <c r="V37" s="3">
        <v>34</v>
      </c>
      <c r="W37" s="1">
        <v>5</v>
      </c>
      <c r="X37" s="1">
        <v>5</v>
      </c>
      <c r="Y37" s="1">
        <v>5</v>
      </c>
      <c r="Z37" s="1">
        <v>5</v>
      </c>
      <c r="AC37" s="3">
        <v>34</v>
      </c>
      <c r="AD37" s="1">
        <v>5</v>
      </c>
      <c r="AE37" s="1">
        <v>5</v>
      </c>
      <c r="AF37" s="1">
        <v>5</v>
      </c>
      <c r="AG37" s="1">
        <v>5</v>
      </c>
      <c r="AJ37" s="3">
        <v>34</v>
      </c>
      <c r="AK37" s="1">
        <v>5</v>
      </c>
      <c r="AL37" s="1">
        <v>5</v>
      </c>
      <c r="AM37" s="1">
        <v>5</v>
      </c>
      <c r="AN37" s="1">
        <v>5</v>
      </c>
      <c r="AQ37" s="3">
        <v>34</v>
      </c>
      <c r="AR37" s="1">
        <v>5</v>
      </c>
      <c r="AS37" s="1">
        <v>5</v>
      </c>
      <c r="AT37" s="1">
        <v>5</v>
      </c>
      <c r="AU37" s="1">
        <v>5</v>
      </c>
      <c r="AX37" s="3">
        <v>34</v>
      </c>
      <c r="AY37" s="1">
        <v>5</v>
      </c>
      <c r="AZ37" s="1">
        <v>5</v>
      </c>
      <c r="BA37" s="1">
        <v>5</v>
      </c>
      <c r="BB37" s="1">
        <v>5</v>
      </c>
      <c r="BE37" s="3">
        <v>34</v>
      </c>
      <c r="BF37" s="1">
        <v>5</v>
      </c>
      <c r="BG37" s="1">
        <v>5</v>
      </c>
      <c r="BH37" s="1">
        <v>5</v>
      </c>
      <c r="BI37" s="1">
        <v>5</v>
      </c>
      <c r="BL37" s="3">
        <v>34</v>
      </c>
      <c r="BM37" s="1">
        <v>5</v>
      </c>
      <c r="BN37" s="1">
        <v>5</v>
      </c>
      <c r="BO37" s="1">
        <v>5</v>
      </c>
      <c r="BP37" s="10">
        <v>5</v>
      </c>
    </row>
    <row r="38" spans="1:68" x14ac:dyDescent="0.2">
      <c r="A38" s="3">
        <v>35</v>
      </c>
      <c r="B38" s="1">
        <v>5</v>
      </c>
      <c r="C38" s="1">
        <v>5</v>
      </c>
      <c r="D38" s="1">
        <v>5</v>
      </c>
      <c r="E38" s="1">
        <v>5</v>
      </c>
      <c r="H38" s="3">
        <v>35</v>
      </c>
      <c r="I38" s="1">
        <v>5</v>
      </c>
      <c r="J38" s="1">
        <v>5</v>
      </c>
      <c r="K38" s="1">
        <v>5</v>
      </c>
      <c r="L38" s="1">
        <v>4</v>
      </c>
      <c r="O38" s="3">
        <v>35</v>
      </c>
      <c r="P38" s="1">
        <v>5</v>
      </c>
      <c r="Q38" s="1">
        <v>5</v>
      </c>
      <c r="R38" s="1">
        <v>5</v>
      </c>
      <c r="S38" s="1">
        <v>4</v>
      </c>
      <c r="V38" s="3">
        <v>35</v>
      </c>
      <c r="W38" s="1">
        <v>5</v>
      </c>
      <c r="X38" s="1">
        <v>5</v>
      </c>
      <c r="Y38" s="1">
        <v>5</v>
      </c>
      <c r="Z38" s="1">
        <v>5</v>
      </c>
      <c r="AC38" s="3">
        <v>35</v>
      </c>
      <c r="AD38" s="1">
        <v>5</v>
      </c>
      <c r="AE38" s="1">
        <v>5</v>
      </c>
      <c r="AF38" s="1">
        <v>5</v>
      </c>
      <c r="AG38" s="1">
        <v>5</v>
      </c>
      <c r="AJ38" s="3">
        <v>35</v>
      </c>
      <c r="AK38" s="1">
        <v>5</v>
      </c>
      <c r="AL38" s="1">
        <v>5</v>
      </c>
      <c r="AM38" s="1">
        <v>4</v>
      </c>
      <c r="AN38" s="1">
        <v>5</v>
      </c>
      <c r="AQ38" s="3">
        <v>35</v>
      </c>
      <c r="AR38" s="1">
        <v>5</v>
      </c>
      <c r="AS38" s="1">
        <v>5</v>
      </c>
      <c r="AT38" s="1">
        <v>5</v>
      </c>
      <c r="AU38" s="1">
        <v>5</v>
      </c>
      <c r="AX38" s="3">
        <v>35</v>
      </c>
      <c r="AY38" s="1">
        <v>5</v>
      </c>
      <c r="AZ38" s="1">
        <v>5</v>
      </c>
      <c r="BA38" s="1">
        <v>5</v>
      </c>
      <c r="BB38" s="1">
        <v>5</v>
      </c>
      <c r="BE38" s="3">
        <v>35</v>
      </c>
      <c r="BF38" s="1">
        <v>5</v>
      </c>
      <c r="BG38" s="1">
        <v>5</v>
      </c>
      <c r="BH38" s="1">
        <v>5</v>
      </c>
      <c r="BI38" s="1">
        <v>5</v>
      </c>
      <c r="BL38" s="3">
        <v>35</v>
      </c>
      <c r="BM38" s="1">
        <v>5</v>
      </c>
      <c r="BN38" s="1">
        <v>5</v>
      </c>
      <c r="BO38" s="1">
        <v>5</v>
      </c>
      <c r="BP38" s="10">
        <v>5</v>
      </c>
    </row>
    <row r="39" spans="1:68" x14ac:dyDescent="0.2">
      <c r="A39" s="3">
        <v>36</v>
      </c>
      <c r="B39" s="1">
        <v>5</v>
      </c>
      <c r="C39" s="1">
        <v>4</v>
      </c>
      <c r="D39" s="1">
        <v>5</v>
      </c>
      <c r="E39" s="1">
        <v>5</v>
      </c>
      <c r="H39" s="3">
        <v>36</v>
      </c>
      <c r="I39" s="1">
        <v>4</v>
      </c>
      <c r="J39" s="1">
        <v>5</v>
      </c>
      <c r="K39" s="1">
        <v>5</v>
      </c>
      <c r="L39" s="1">
        <v>4</v>
      </c>
      <c r="O39" s="3">
        <v>36</v>
      </c>
      <c r="P39" s="1">
        <v>5</v>
      </c>
      <c r="Q39" s="1">
        <v>5</v>
      </c>
      <c r="R39" s="1">
        <v>5</v>
      </c>
      <c r="S39" s="1">
        <v>4</v>
      </c>
      <c r="V39" s="3">
        <v>36</v>
      </c>
      <c r="W39" s="1">
        <v>5</v>
      </c>
      <c r="X39" s="1">
        <v>5</v>
      </c>
      <c r="Y39" s="1">
        <v>5</v>
      </c>
      <c r="Z39" s="1">
        <v>5</v>
      </c>
      <c r="AC39" s="3">
        <v>36</v>
      </c>
      <c r="AD39" s="1">
        <v>5</v>
      </c>
      <c r="AE39" s="1">
        <v>5</v>
      </c>
      <c r="AF39" s="1">
        <v>4</v>
      </c>
      <c r="AG39" s="1">
        <v>5</v>
      </c>
      <c r="AJ39" s="3">
        <v>36</v>
      </c>
      <c r="AK39" s="1">
        <v>5</v>
      </c>
      <c r="AL39" s="1">
        <v>5</v>
      </c>
      <c r="AM39" s="1">
        <v>5</v>
      </c>
      <c r="AN39" s="1">
        <v>5</v>
      </c>
      <c r="AQ39" s="3">
        <v>36</v>
      </c>
      <c r="AR39" s="1">
        <v>5</v>
      </c>
      <c r="AS39" s="1">
        <v>5</v>
      </c>
      <c r="AT39" s="1">
        <v>5</v>
      </c>
      <c r="AU39" s="1">
        <v>5</v>
      </c>
      <c r="AX39" s="3">
        <v>36</v>
      </c>
      <c r="AY39" s="1">
        <v>5</v>
      </c>
      <c r="AZ39" s="1">
        <v>3</v>
      </c>
      <c r="BA39" s="1">
        <v>5</v>
      </c>
      <c r="BB39" s="1">
        <v>5</v>
      </c>
      <c r="BE39" s="3">
        <v>36</v>
      </c>
      <c r="BF39" s="1">
        <v>5</v>
      </c>
      <c r="BG39" s="1">
        <v>5</v>
      </c>
      <c r="BH39" s="1">
        <v>5</v>
      </c>
      <c r="BI39" s="1">
        <v>5</v>
      </c>
      <c r="BL39" s="3">
        <v>36</v>
      </c>
      <c r="BM39" s="1">
        <v>5</v>
      </c>
      <c r="BN39" s="1">
        <v>5</v>
      </c>
      <c r="BO39" s="1">
        <v>5</v>
      </c>
      <c r="BP39" s="10">
        <v>5</v>
      </c>
    </row>
    <row r="40" spans="1:68" x14ac:dyDescent="0.2">
      <c r="A40" s="3">
        <v>37</v>
      </c>
      <c r="B40" s="1">
        <v>4</v>
      </c>
      <c r="C40" s="1">
        <v>5</v>
      </c>
      <c r="D40" s="1">
        <v>5</v>
      </c>
      <c r="E40" s="1">
        <v>5</v>
      </c>
      <c r="H40" s="3">
        <v>37</v>
      </c>
      <c r="I40" s="1">
        <v>4</v>
      </c>
      <c r="J40" s="1">
        <v>5</v>
      </c>
      <c r="K40" s="1">
        <v>3</v>
      </c>
      <c r="L40" s="1">
        <v>5</v>
      </c>
      <c r="O40" s="3">
        <v>37</v>
      </c>
      <c r="P40" s="1">
        <v>5</v>
      </c>
      <c r="Q40" s="1">
        <v>4</v>
      </c>
      <c r="R40" s="1">
        <v>5</v>
      </c>
      <c r="S40" s="1">
        <v>5</v>
      </c>
      <c r="V40" s="3">
        <v>37</v>
      </c>
      <c r="W40" s="1">
        <v>5</v>
      </c>
      <c r="X40" s="1">
        <v>5</v>
      </c>
      <c r="Y40" s="1">
        <v>5</v>
      </c>
      <c r="Z40" s="1">
        <v>5</v>
      </c>
      <c r="AC40" s="3">
        <v>37</v>
      </c>
      <c r="AD40" s="1">
        <v>5</v>
      </c>
      <c r="AE40" s="1">
        <v>5</v>
      </c>
      <c r="AF40" s="1">
        <v>5</v>
      </c>
      <c r="AG40" s="1">
        <v>5</v>
      </c>
      <c r="AJ40" s="3">
        <v>37</v>
      </c>
      <c r="AK40" s="1">
        <v>5</v>
      </c>
      <c r="AL40" s="1">
        <v>5</v>
      </c>
      <c r="AM40" s="1">
        <v>5</v>
      </c>
      <c r="AN40" s="1">
        <v>5</v>
      </c>
      <c r="AQ40" s="3">
        <v>37</v>
      </c>
      <c r="AR40" s="1">
        <v>5</v>
      </c>
      <c r="AS40" s="1">
        <v>5</v>
      </c>
      <c r="AT40" s="1">
        <v>5</v>
      </c>
      <c r="AU40" s="1">
        <v>5</v>
      </c>
      <c r="AX40" s="3">
        <v>37</v>
      </c>
      <c r="AY40" s="1">
        <v>5</v>
      </c>
      <c r="AZ40" s="1">
        <v>3</v>
      </c>
      <c r="BA40" s="1">
        <v>5</v>
      </c>
      <c r="BB40" s="1">
        <v>5</v>
      </c>
      <c r="BE40" s="3">
        <v>37</v>
      </c>
      <c r="BF40" s="1">
        <v>5</v>
      </c>
      <c r="BG40" s="1">
        <v>5</v>
      </c>
      <c r="BH40" s="1">
        <v>3</v>
      </c>
      <c r="BI40" s="1">
        <v>5</v>
      </c>
      <c r="BL40" s="3">
        <v>37</v>
      </c>
      <c r="BM40" s="1">
        <v>5</v>
      </c>
      <c r="BN40" s="1">
        <v>4</v>
      </c>
      <c r="BO40" s="1">
        <v>4</v>
      </c>
      <c r="BP40" s="10">
        <v>5</v>
      </c>
    </row>
    <row r="41" spans="1:68" x14ac:dyDescent="0.2">
      <c r="A41" s="3">
        <v>38</v>
      </c>
      <c r="B41" s="1">
        <v>5</v>
      </c>
      <c r="C41" s="1">
        <v>5</v>
      </c>
      <c r="D41" s="1">
        <v>5</v>
      </c>
      <c r="E41" s="1">
        <v>5</v>
      </c>
      <c r="H41" s="3">
        <v>38</v>
      </c>
      <c r="I41" s="1">
        <v>5</v>
      </c>
      <c r="J41" s="1">
        <v>5</v>
      </c>
      <c r="K41" s="1">
        <v>5</v>
      </c>
      <c r="L41" s="1">
        <v>5</v>
      </c>
      <c r="O41" s="3">
        <v>38</v>
      </c>
      <c r="P41" s="1">
        <v>5</v>
      </c>
      <c r="Q41" s="1">
        <v>4</v>
      </c>
      <c r="R41" s="1">
        <v>5</v>
      </c>
      <c r="S41" s="1">
        <v>5</v>
      </c>
      <c r="V41" s="3">
        <v>38</v>
      </c>
      <c r="W41" s="1">
        <v>5</v>
      </c>
      <c r="X41" s="1">
        <v>5</v>
      </c>
      <c r="Y41" s="1">
        <v>5</v>
      </c>
      <c r="Z41" s="1">
        <v>5</v>
      </c>
      <c r="AC41" s="3">
        <v>38</v>
      </c>
      <c r="AD41" s="1">
        <v>5</v>
      </c>
      <c r="AE41" s="1">
        <v>5</v>
      </c>
      <c r="AF41" s="1">
        <v>5</v>
      </c>
      <c r="AG41" s="1">
        <v>4</v>
      </c>
      <c r="AJ41" s="3">
        <v>38</v>
      </c>
      <c r="AK41" s="1">
        <v>5</v>
      </c>
      <c r="AL41" s="1">
        <v>4</v>
      </c>
      <c r="AM41" s="1">
        <v>5</v>
      </c>
      <c r="AN41" s="1">
        <v>4</v>
      </c>
      <c r="AQ41" s="3">
        <v>38</v>
      </c>
      <c r="AR41" s="1">
        <v>5</v>
      </c>
      <c r="AS41" s="1">
        <v>5</v>
      </c>
      <c r="AT41" s="1">
        <v>5</v>
      </c>
      <c r="AU41" s="1">
        <v>5</v>
      </c>
      <c r="AX41" s="3">
        <v>38</v>
      </c>
      <c r="AY41" s="1">
        <v>5</v>
      </c>
      <c r="AZ41" s="1">
        <v>5</v>
      </c>
      <c r="BA41" s="1">
        <v>5</v>
      </c>
      <c r="BB41" s="1">
        <v>5</v>
      </c>
      <c r="BE41" s="3">
        <v>38</v>
      </c>
      <c r="BF41" s="1">
        <v>4</v>
      </c>
      <c r="BG41" s="1">
        <v>5</v>
      </c>
      <c r="BH41" s="1">
        <v>5</v>
      </c>
      <c r="BI41" s="1">
        <v>4</v>
      </c>
      <c r="BL41" s="3">
        <v>38</v>
      </c>
      <c r="BM41" s="1">
        <v>4</v>
      </c>
      <c r="BN41" s="1">
        <v>5</v>
      </c>
      <c r="BO41" s="1">
        <v>4</v>
      </c>
      <c r="BP41" s="10">
        <v>4</v>
      </c>
    </row>
    <row r="42" spans="1:68" x14ac:dyDescent="0.2">
      <c r="A42" s="3">
        <v>39</v>
      </c>
      <c r="B42" s="1">
        <v>5</v>
      </c>
      <c r="C42" s="1">
        <v>4</v>
      </c>
      <c r="D42" s="1">
        <v>5</v>
      </c>
      <c r="E42" s="1">
        <v>5</v>
      </c>
      <c r="H42" s="3">
        <v>39</v>
      </c>
      <c r="I42" s="1">
        <v>5</v>
      </c>
      <c r="J42" s="1">
        <v>4</v>
      </c>
      <c r="K42" s="1">
        <v>5</v>
      </c>
      <c r="L42" s="1">
        <v>4</v>
      </c>
      <c r="O42" s="3">
        <v>39</v>
      </c>
      <c r="P42" s="1">
        <v>5</v>
      </c>
      <c r="Q42" s="1">
        <v>4</v>
      </c>
      <c r="R42" s="1">
        <v>4</v>
      </c>
      <c r="S42" s="1">
        <v>5</v>
      </c>
      <c r="V42" s="3">
        <v>39</v>
      </c>
      <c r="W42" s="1">
        <v>5</v>
      </c>
      <c r="X42" s="1">
        <v>5</v>
      </c>
      <c r="Y42" s="1">
        <v>5</v>
      </c>
      <c r="Z42" s="1">
        <v>5</v>
      </c>
      <c r="AC42" s="3">
        <v>39</v>
      </c>
      <c r="AD42" s="1">
        <v>5</v>
      </c>
      <c r="AE42" s="1">
        <v>4</v>
      </c>
      <c r="AF42" s="1">
        <v>5</v>
      </c>
      <c r="AG42" s="1">
        <v>5</v>
      </c>
      <c r="AJ42" s="3">
        <v>39</v>
      </c>
      <c r="AK42" s="1">
        <v>5</v>
      </c>
      <c r="AL42" s="1">
        <v>4</v>
      </c>
      <c r="AM42" s="1">
        <v>5</v>
      </c>
      <c r="AN42" s="1">
        <v>5</v>
      </c>
      <c r="AQ42" s="3">
        <v>39</v>
      </c>
      <c r="AR42" s="1">
        <v>5</v>
      </c>
      <c r="AS42" s="1">
        <v>5</v>
      </c>
      <c r="AT42" s="1">
        <v>5</v>
      </c>
      <c r="AU42" s="1">
        <v>5</v>
      </c>
      <c r="AX42" s="3">
        <v>39</v>
      </c>
      <c r="AY42" s="1">
        <v>5</v>
      </c>
      <c r="AZ42" s="1">
        <v>5</v>
      </c>
      <c r="BA42" s="1">
        <v>5</v>
      </c>
      <c r="BB42" s="1">
        <v>5</v>
      </c>
      <c r="BE42" s="3">
        <v>39</v>
      </c>
      <c r="BF42" s="1">
        <v>5</v>
      </c>
      <c r="BG42" s="1">
        <v>5</v>
      </c>
      <c r="BH42" s="1">
        <v>5</v>
      </c>
      <c r="BI42" s="1">
        <v>5</v>
      </c>
      <c r="BL42" s="3">
        <v>39</v>
      </c>
      <c r="BM42" s="1">
        <v>5</v>
      </c>
      <c r="BN42" s="1">
        <v>5</v>
      </c>
      <c r="BO42" s="1">
        <v>5</v>
      </c>
      <c r="BP42" s="10">
        <v>4</v>
      </c>
    </row>
    <row r="43" spans="1:68" x14ac:dyDescent="0.2">
      <c r="A43" s="3">
        <v>40</v>
      </c>
      <c r="B43" s="1">
        <v>5</v>
      </c>
      <c r="C43" s="1">
        <v>5</v>
      </c>
      <c r="D43" s="1">
        <v>5</v>
      </c>
      <c r="E43" s="1">
        <v>5</v>
      </c>
      <c r="H43" s="3">
        <v>40</v>
      </c>
      <c r="I43" s="1">
        <v>5</v>
      </c>
      <c r="J43" s="1">
        <v>4</v>
      </c>
      <c r="K43" s="1">
        <v>5</v>
      </c>
      <c r="L43" s="1">
        <v>5</v>
      </c>
      <c r="O43" s="3">
        <v>40</v>
      </c>
      <c r="P43" s="1">
        <v>5</v>
      </c>
      <c r="Q43" s="1">
        <v>5</v>
      </c>
      <c r="R43" s="1">
        <v>5</v>
      </c>
      <c r="S43" s="1">
        <v>5</v>
      </c>
      <c r="V43" s="3">
        <v>40</v>
      </c>
      <c r="W43" s="1">
        <v>5</v>
      </c>
      <c r="X43" s="1">
        <v>5</v>
      </c>
      <c r="Y43" s="1">
        <v>4</v>
      </c>
      <c r="Z43" s="1">
        <v>5</v>
      </c>
      <c r="AC43" s="3">
        <v>40</v>
      </c>
      <c r="AD43" s="1">
        <v>5</v>
      </c>
      <c r="AE43" s="1">
        <v>5</v>
      </c>
      <c r="AF43" s="1">
        <v>5</v>
      </c>
      <c r="AG43" s="1">
        <v>4</v>
      </c>
      <c r="AJ43" s="3">
        <v>40</v>
      </c>
      <c r="AK43" s="1">
        <v>5</v>
      </c>
      <c r="AL43" s="1">
        <v>5</v>
      </c>
      <c r="AM43" s="1">
        <v>4</v>
      </c>
      <c r="AN43" s="1">
        <v>4</v>
      </c>
      <c r="AQ43" s="3">
        <v>40</v>
      </c>
      <c r="AR43" s="1">
        <v>5</v>
      </c>
      <c r="AS43" s="1">
        <v>5</v>
      </c>
      <c r="AT43" s="1">
        <v>4</v>
      </c>
      <c r="AU43" s="1">
        <v>5</v>
      </c>
      <c r="AX43" s="3">
        <v>40</v>
      </c>
      <c r="AY43" s="1">
        <v>5</v>
      </c>
      <c r="AZ43" s="1">
        <v>4</v>
      </c>
      <c r="BA43" s="1">
        <v>5</v>
      </c>
      <c r="BB43" s="1">
        <v>4</v>
      </c>
      <c r="BE43" s="3">
        <v>40</v>
      </c>
      <c r="BF43" s="1">
        <v>5</v>
      </c>
      <c r="BG43" s="1">
        <v>4</v>
      </c>
      <c r="BH43" s="1">
        <v>5</v>
      </c>
      <c r="BI43" s="1">
        <v>4</v>
      </c>
      <c r="BL43" s="3">
        <v>40</v>
      </c>
      <c r="BM43" s="1">
        <v>4</v>
      </c>
      <c r="BN43" s="1">
        <v>5</v>
      </c>
      <c r="BO43" s="1">
        <v>5</v>
      </c>
      <c r="BP43" s="10">
        <v>5</v>
      </c>
    </row>
    <row r="44" spans="1:68" x14ac:dyDescent="0.2">
      <c r="A44" s="3">
        <v>41</v>
      </c>
      <c r="B44" s="1">
        <v>5</v>
      </c>
      <c r="C44" s="1">
        <v>5</v>
      </c>
      <c r="D44" s="1">
        <v>5</v>
      </c>
      <c r="E44" s="1">
        <v>5</v>
      </c>
      <c r="H44" s="3">
        <v>41</v>
      </c>
      <c r="I44" s="1">
        <v>5</v>
      </c>
      <c r="J44" s="1">
        <v>5</v>
      </c>
      <c r="K44" s="1">
        <v>5</v>
      </c>
      <c r="L44" s="1">
        <v>5</v>
      </c>
      <c r="O44" s="3">
        <v>41</v>
      </c>
      <c r="P44" s="1">
        <v>5</v>
      </c>
      <c r="Q44" s="1">
        <v>5</v>
      </c>
      <c r="R44" s="1">
        <v>5</v>
      </c>
      <c r="S44" s="1">
        <v>5</v>
      </c>
      <c r="V44" s="3">
        <v>41</v>
      </c>
      <c r="W44" s="1">
        <v>5</v>
      </c>
      <c r="X44" s="1">
        <v>5</v>
      </c>
      <c r="Y44" s="1">
        <v>5</v>
      </c>
      <c r="Z44" s="1">
        <v>5</v>
      </c>
      <c r="AC44" s="3">
        <v>41</v>
      </c>
      <c r="AD44" s="1">
        <v>5</v>
      </c>
      <c r="AE44" s="1">
        <v>5</v>
      </c>
      <c r="AF44" s="1">
        <v>5</v>
      </c>
      <c r="AG44" s="1">
        <v>5</v>
      </c>
      <c r="AJ44" s="3">
        <v>41</v>
      </c>
      <c r="AK44" s="1">
        <v>5</v>
      </c>
      <c r="AL44" s="1">
        <v>5</v>
      </c>
      <c r="AM44" s="1">
        <v>5</v>
      </c>
      <c r="AN44" s="1">
        <v>5</v>
      </c>
      <c r="AQ44" s="3">
        <v>41</v>
      </c>
      <c r="AR44" s="1">
        <v>5</v>
      </c>
      <c r="AS44" s="1">
        <v>5</v>
      </c>
      <c r="AT44" s="1">
        <v>5</v>
      </c>
      <c r="AU44" s="1">
        <v>5</v>
      </c>
      <c r="AX44" s="3">
        <v>41</v>
      </c>
      <c r="AY44" s="1">
        <v>5</v>
      </c>
      <c r="AZ44" s="1">
        <v>5</v>
      </c>
      <c r="BA44" s="1">
        <v>5</v>
      </c>
      <c r="BB44" s="1">
        <v>5</v>
      </c>
      <c r="BE44" s="3">
        <v>41</v>
      </c>
      <c r="BF44" s="1">
        <v>5</v>
      </c>
      <c r="BG44" s="1">
        <v>5</v>
      </c>
      <c r="BH44" s="1">
        <v>5</v>
      </c>
      <c r="BI44" s="1">
        <v>5</v>
      </c>
      <c r="BL44" s="3">
        <v>41</v>
      </c>
      <c r="BM44" s="1">
        <v>5</v>
      </c>
      <c r="BN44" s="1">
        <v>5</v>
      </c>
      <c r="BO44" s="1">
        <v>5</v>
      </c>
      <c r="BP44" s="10">
        <v>5</v>
      </c>
    </row>
    <row r="45" spans="1:68" x14ac:dyDescent="0.2">
      <c r="A45" s="3">
        <v>42</v>
      </c>
      <c r="B45" s="1">
        <v>5</v>
      </c>
      <c r="C45" s="1">
        <v>5</v>
      </c>
      <c r="D45" s="1">
        <v>5</v>
      </c>
      <c r="E45" s="1">
        <v>5</v>
      </c>
      <c r="H45" s="3">
        <v>42</v>
      </c>
      <c r="I45" s="1">
        <v>5</v>
      </c>
      <c r="J45" s="1">
        <v>4</v>
      </c>
      <c r="K45" s="1">
        <v>5</v>
      </c>
      <c r="L45" s="1">
        <v>5</v>
      </c>
      <c r="O45" s="3">
        <v>42</v>
      </c>
      <c r="P45" s="1">
        <v>5</v>
      </c>
      <c r="Q45" s="1">
        <v>5</v>
      </c>
      <c r="R45" s="1">
        <v>5</v>
      </c>
      <c r="S45" s="1">
        <v>5</v>
      </c>
      <c r="V45" s="3">
        <v>42</v>
      </c>
      <c r="W45" s="1">
        <v>5</v>
      </c>
      <c r="X45" s="1">
        <v>5</v>
      </c>
      <c r="Y45" s="1">
        <v>5</v>
      </c>
      <c r="Z45" s="1">
        <v>5</v>
      </c>
      <c r="AC45" s="3">
        <v>42</v>
      </c>
      <c r="AD45" s="1">
        <v>5</v>
      </c>
      <c r="AE45" s="1">
        <v>5</v>
      </c>
      <c r="AF45" s="1">
        <v>5</v>
      </c>
      <c r="AG45" s="1">
        <v>5</v>
      </c>
      <c r="AJ45" s="3">
        <v>42</v>
      </c>
      <c r="AK45" s="1">
        <v>5</v>
      </c>
      <c r="AL45" s="1">
        <v>5</v>
      </c>
      <c r="AM45" s="1">
        <v>5</v>
      </c>
      <c r="AN45" s="1">
        <v>5</v>
      </c>
      <c r="AQ45" s="3">
        <v>42</v>
      </c>
      <c r="AR45" s="1">
        <v>5</v>
      </c>
      <c r="AS45" s="1">
        <v>5</v>
      </c>
      <c r="AT45" s="1">
        <v>5</v>
      </c>
      <c r="AU45" s="1">
        <v>5</v>
      </c>
      <c r="AX45" s="3">
        <v>42</v>
      </c>
      <c r="AY45" s="1">
        <v>5</v>
      </c>
      <c r="AZ45" s="1">
        <v>5</v>
      </c>
      <c r="BA45" s="1">
        <v>5</v>
      </c>
      <c r="BB45" s="1">
        <v>5</v>
      </c>
      <c r="BE45" s="3">
        <v>42</v>
      </c>
      <c r="BF45" s="1">
        <v>5</v>
      </c>
      <c r="BG45" s="1">
        <v>5</v>
      </c>
      <c r="BH45" s="1">
        <v>5</v>
      </c>
      <c r="BI45" s="1">
        <v>5</v>
      </c>
      <c r="BL45" s="3">
        <v>42</v>
      </c>
      <c r="BM45" s="1">
        <v>5</v>
      </c>
      <c r="BN45" s="1">
        <v>5</v>
      </c>
      <c r="BO45" s="1">
        <v>5</v>
      </c>
      <c r="BP45" s="10">
        <v>5</v>
      </c>
    </row>
    <row r="46" spans="1:68" x14ac:dyDescent="0.2">
      <c r="A46" s="3">
        <v>43</v>
      </c>
      <c r="B46" s="1">
        <v>5</v>
      </c>
      <c r="C46" s="1">
        <v>5</v>
      </c>
      <c r="D46" s="1">
        <v>5</v>
      </c>
      <c r="E46" s="1">
        <v>4</v>
      </c>
      <c r="H46" s="3">
        <v>43</v>
      </c>
      <c r="I46" s="1">
        <v>5</v>
      </c>
      <c r="J46" s="1">
        <v>4</v>
      </c>
      <c r="K46" s="1">
        <v>5</v>
      </c>
      <c r="L46" s="1">
        <v>4</v>
      </c>
      <c r="O46" s="3">
        <v>43</v>
      </c>
      <c r="P46" s="1">
        <v>4</v>
      </c>
      <c r="Q46" s="1">
        <v>4</v>
      </c>
      <c r="R46" s="1">
        <v>4</v>
      </c>
      <c r="S46" s="1">
        <v>4</v>
      </c>
      <c r="V46" s="3">
        <v>43</v>
      </c>
      <c r="W46" s="1">
        <v>4</v>
      </c>
      <c r="X46" s="1">
        <v>4</v>
      </c>
      <c r="Y46" s="1">
        <v>4</v>
      </c>
      <c r="Z46" s="1">
        <v>4</v>
      </c>
      <c r="AC46" s="3">
        <v>43</v>
      </c>
      <c r="AD46" s="1">
        <v>4</v>
      </c>
      <c r="AE46" s="1">
        <v>4</v>
      </c>
      <c r="AF46" s="1">
        <v>4</v>
      </c>
      <c r="AG46" s="1">
        <v>4</v>
      </c>
      <c r="AJ46" s="3">
        <v>43</v>
      </c>
      <c r="AK46" s="1">
        <v>4</v>
      </c>
      <c r="AL46" s="1">
        <v>4</v>
      </c>
      <c r="AM46" s="1">
        <v>4</v>
      </c>
      <c r="AN46" s="1">
        <v>4</v>
      </c>
      <c r="AQ46" s="3">
        <v>43</v>
      </c>
      <c r="AR46" s="1">
        <v>4</v>
      </c>
      <c r="AS46" s="1">
        <v>4</v>
      </c>
      <c r="AT46" s="1">
        <v>4</v>
      </c>
      <c r="AU46" s="1">
        <v>4</v>
      </c>
      <c r="AX46" s="3">
        <v>43</v>
      </c>
      <c r="AY46" s="1">
        <v>4</v>
      </c>
      <c r="AZ46" s="1">
        <v>4</v>
      </c>
      <c r="BA46" s="1">
        <v>4</v>
      </c>
      <c r="BB46" s="1">
        <v>4</v>
      </c>
      <c r="BE46" s="3">
        <v>43</v>
      </c>
      <c r="BF46" s="1">
        <v>4</v>
      </c>
      <c r="BG46" s="1">
        <v>4</v>
      </c>
      <c r="BH46" s="1">
        <v>4</v>
      </c>
      <c r="BI46" s="1">
        <v>4</v>
      </c>
      <c r="BL46" s="3">
        <v>43</v>
      </c>
      <c r="BM46" s="1">
        <v>4</v>
      </c>
      <c r="BN46" s="1">
        <v>4</v>
      </c>
      <c r="BO46" s="1">
        <v>4</v>
      </c>
      <c r="BP46" s="10">
        <v>4</v>
      </c>
    </row>
    <row r="47" spans="1:68" x14ac:dyDescent="0.2">
      <c r="A47" s="3">
        <v>44</v>
      </c>
      <c r="B47" s="1">
        <v>4</v>
      </c>
      <c r="C47" s="1">
        <v>4</v>
      </c>
      <c r="D47" s="1">
        <v>4</v>
      </c>
      <c r="E47" s="1">
        <v>4</v>
      </c>
      <c r="H47" s="3">
        <v>44</v>
      </c>
      <c r="I47" s="1">
        <v>4</v>
      </c>
      <c r="J47" s="1">
        <v>4</v>
      </c>
      <c r="K47" s="1">
        <v>4</v>
      </c>
      <c r="L47" s="1">
        <v>4</v>
      </c>
      <c r="O47" s="3">
        <v>44</v>
      </c>
      <c r="P47" s="1">
        <v>4</v>
      </c>
      <c r="Q47" s="1">
        <v>4</v>
      </c>
      <c r="R47" s="1">
        <v>4</v>
      </c>
      <c r="S47" s="1">
        <v>4</v>
      </c>
      <c r="V47" s="3">
        <v>44</v>
      </c>
      <c r="W47" s="1">
        <v>4</v>
      </c>
      <c r="X47" s="1">
        <v>4</v>
      </c>
      <c r="Y47" s="1">
        <v>4</v>
      </c>
      <c r="Z47" s="1">
        <v>4</v>
      </c>
      <c r="AC47" s="3">
        <v>44</v>
      </c>
      <c r="AD47" s="1">
        <v>4</v>
      </c>
      <c r="AE47" s="1">
        <v>4</v>
      </c>
      <c r="AF47" s="1">
        <v>4</v>
      </c>
      <c r="AG47" s="1">
        <v>4</v>
      </c>
      <c r="AJ47" s="3">
        <v>44</v>
      </c>
      <c r="AK47" s="1">
        <v>4</v>
      </c>
      <c r="AL47" s="1">
        <v>4</v>
      </c>
      <c r="AM47" s="1">
        <v>4</v>
      </c>
      <c r="AN47" s="1">
        <v>4</v>
      </c>
      <c r="AQ47" s="3">
        <v>44</v>
      </c>
      <c r="AR47" s="1">
        <v>4</v>
      </c>
      <c r="AS47" s="1">
        <v>4</v>
      </c>
      <c r="AT47" s="1">
        <v>4</v>
      </c>
      <c r="AU47" s="1">
        <v>4</v>
      </c>
      <c r="AX47" s="3">
        <v>44</v>
      </c>
      <c r="AY47" s="1">
        <v>4</v>
      </c>
      <c r="AZ47" s="1">
        <v>4</v>
      </c>
      <c r="BA47" s="1">
        <v>4</v>
      </c>
      <c r="BB47" s="1">
        <v>4</v>
      </c>
      <c r="BE47" s="3">
        <v>44</v>
      </c>
      <c r="BF47" s="1">
        <v>4</v>
      </c>
      <c r="BG47" s="1">
        <v>4</v>
      </c>
      <c r="BH47" s="1">
        <v>4</v>
      </c>
      <c r="BI47" s="1">
        <v>4</v>
      </c>
      <c r="BL47" s="3">
        <v>44</v>
      </c>
      <c r="BM47" s="1">
        <v>4</v>
      </c>
      <c r="BN47" s="1">
        <v>4</v>
      </c>
      <c r="BO47" s="1">
        <v>4</v>
      </c>
      <c r="BP47" s="10">
        <v>4</v>
      </c>
    </row>
    <row r="48" spans="1:68" x14ac:dyDescent="0.2">
      <c r="A48" s="3">
        <v>45</v>
      </c>
      <c r="B48" s="1">
        <v>4</v>
      </c>
      <c r="C48" s="1">
        <v>4</v>
      </c>
      <c r="D48" s="1">
        <v>4</v>
      </c>
      <c r="E48" s="1">
        <v>4</v>
      </c>
      <c r="H48" s="3">
        <v>45</v>
      </c>
      <c r="I48" s="1">
        <v>4</v>
      </c>
      <c r="J48" s="1">
        <v>4</v>
      </c>
      <c r="K48" s="1">
        <v>4</v>
      </c>
      <c r="L48" s="1">
        <v>4</v>
      </c>
      <c r="O48" s="3">
        <v>45</v>
      </c>
      <c r="P48" s="1">
        <v>4</v>
      </c>
      <c r="Q48" s="1">
        <v>4</v>
      </c>
      <c r="R48" s="1">
        <v>4</v>
      </c>
      <c r="S48" s="1">
        <v>4</v>
      </c>
      <c r="V48" s="3">
        <v>45</v>
      </c>
      <c r="W48" s="1">
        <v>4</v>
      </c>
      <c r="X48" s="1">
        <v>4</v>
      </c>
      <c r="Y48" s="1">
        <v>4</v>
      </c>
      <c r="Z48" s="1">
        <v>4</v>
      </c>
      <c r="AC48" s="3">
        <v>45</v>
      </c>
      <c r="AD48" s="1">
        <v>4</v>
      </c>
      <c r="AE48" s="1">
        <v>4</v>
      </c>
      <c r="AF48" s="1">
        <v>4</v>
      </c>
      <c r="AG48" s="1">
        <v>4</v>
      </c>
      <c r="AJ48" s="3">
        <v>45</v>
      </c>
      <c r="AK48" s="1">
        <v>4</v>
      </c>
      <c r="AL48" s="1">
        <v>4</v>
      </c>
      <c r="AM48" s="1">
        <v>4</v>
      </c>
      <c r="AN48" s="1">
        <v>4</v>
      </c>
      <c r="AQ48" s="3">
        <v>45</v>
      </c>
      <c r="AR48" s="1">
        <v>4</v>
      </c>
      <c r="AS48" s="1">
        <v>4</v>
      </c>
      <c r="AT48" s="1">
        <v>4</v>
      </c>
      <c r="AU48" s="1">
        <v>4</v>
      </c>
      <c r="AX48" s="3">
        <v>45</v>
      </c>
      <c r="AY48" s="1">
        <v>4</v>
      </c>
      <c r="AZ48" s="1">
        <v>4</v>
      </c>
      <c r="BA48" s="1">
        <v>4</v>
      </c>
      <c r="BB48" s="1">
        <v>4</v>
      </c>
      <c r="BE48" s="3">
        <v>45</v>
      </c>
      <c r="BF48" s="1">
        <v>4</v>
      </c>
      <c r="BG48" s="1">
        <v>4</v>
      </c>
      <c r="BH48" s="1">
        <v>4</v>
      </c>
      <c r="BI48" s="1">
        <v>4</v>
      </c>
      <c r="BL48" s="3">
        <v>45</v>
      </c>
      <c r="BM48" s="1">
        <v>4</v>
      </c>
      <c r="BN48" s="1">
        <v>4</v>
      </c>
      <c r="BO48" s="1">
        <v>4</v>
      </c>
      <c r="BP48" s="10">
        <v>4</v>
      </c>
    </row>
    <row r="49" spans="1:68" x14ac:dyDescent="0.2">
      <c r="A49" s="3">
        <v>46</v>
      </c>
      <c r="B49" s="1">
        <v>5</v>
      </c>
      <c r="C49" s="1">
        <v>5</v>
      </c>
      <c r="D49" s="1">
        <v>5</v>
      </c>
      <c r="E49" s="1">
        <v>5</v>
      </c>
      <c r="H49" s="3">
        <v>46</v>
      </c>
      <c r="I49" s="1">
        <v>5</v>
      </c>
      <c r="J49" s="1">
        <v>5</v>
      </c>
      <c r="K49" s="1">
        <v>5</v>
      </c>
      <c r="L49" s="1">
        <v>5</v>
      </c>
      <c r="O49" s="3">
        <v>46</v>
      </c>
      <c r="P49" s="1">
        <v>5</v>
      </c>
      <c r="Q49" s="1">
        <v>5</v>
      </c>
      <c r="R49" s="1">
        <v>5</v>
      </c>
      <c r="S49" s="1">
        <v>5</v>
      </c>
      <c r="V49" s="3">
        <v>46</v>
      </c>
      <c r="W49" s="1">
        <v>5</v>
      </c>
      <c r="X49" s="1">
        <v>5</v>
      </c>
      <c r="Y49" s="1">
        <v>5</v>
      </c>
      <c r="Z49" s="1">
        <v>5</v>
      </c>
      <c r="AC49" s="3">
        <v>46</v>
      </c>
      <c r="AD49" s="1">
        <v>5</v>
      </c>
      <c r="AE49" s="1">
        <v>5</v>
      </c>
      <c r="AF49" s="1">
        <v>5</v>
      </c>
      <c r="AG49" s="1">
        <v>5</v>
      </c>
      <c r="AJ49" s="3">
        <v>46</v>
      </c>
      <c r="AK49" s="1">
        <v>5</v>
      </c>
      <c r="AL49" s="1">
        <v>5</v>
      </c>
      <c r="AM49" s="1">
        <v>5</v>
      </c>
      <c r="AN49" s="1">
        <v>5</v>
      </c>
      <c r="AQ49" s="3">
        <v>46</v>
      </c>
      <c r="AR49" s="1">
        <v>5</v>
      </c>
      <c r="AS49" s="1">
        <v>5</v>
      </c>
      <c r="AT49" s="1">
        <v>5</v>
      </c>
      <c r="AU49" s="1">
        <v>5</v>
      </c>
      <c r="AX49" s="3">
        <v>46</v>
      </c>
      <c r="AY49" s="1">
        <v>5</v>
      </c>
      <c r="AZ49" s="1">
        <v>5</v>
      </c>
      <c r="BA49" s="1">
        <v>5</v>
      </c>
      <c r="BB49" s="1">
        <v>5</v>
      </c>
      <c r="BE49" s="3">
        <v>46</v>
      </c>
      <c r="BF49" s="1">
        <v>5</v>
      </c>
      <c r="BG49" s="1">
        <v>5</v>
      </c>
      <c r="BH49" s="1">
        <v>5</v>
      </c>
      <c r="BI49" s="1">
        <v>5</v>
      </c>
      <c r="BL49" s="3">
        <v>46</v>
      </c>
      <c r="BM49" s="1">
        <v>5</v>
      </c>
      <c r="BN49" s="1">
        <v>5</v>
      </c>
      <c r="BO49" s="1">
        <v>5</v>
      </c>
      <c r="BP49" s="10">
        <v>5</v>
      </c>
    </row>
    <row r="50" spans="1:68" x14ac:dyDescent="0.2">
      <c r="A50" s="3">
        <v>47</v>
      </c>
      <c r="B50" s="1">
        <v>5</v>
      </c>
      <c r="C50" s="1">
        <v>5</v>
      </c>
      <c r="D50" s="1">
        <v>5</v>
      </c>
      <c r="E50" s="1">
        <v>5</v>
      </c>
      <c r="H50" s="3">
        <v>47</v>
      </c>
      <c r="I50" s="1">
        <v>5</v>
      </c>
      <c r="J50" s="1">
        <v>5</v>
      </c>
      <c r="K50" s="1">
        <v>4</v>
      </c>
      <c r="L50" s="1">
        <v>5</v>
      </c>
      <c r="O50" s="3">
        <v>47</v>
      </c>
      <c r="P50" s="1">
        <v>5</v>
      </c>
      <c r="Q50" s="1">
        <v>5</v>
      </c>
      <c r="R50" s="1">
        <v>5</v>
      </c>
      <c r="S50" s="1">
        <v>5</v>
      </c>
      <c r="V50" s="3">
        <v>47</v>
      </c>
      <c r="W50" s="1">
        <v>5</v>
      </c>
      <c r="X50" s="1">
        <v>5</v>
      </c>
      <c r="Y50" s="1">
        <v>5</v>
      </c>
      <c r="Z50" s="1">
        <v>5</v>
      </c>
      <c r="AC50" s="3">
        <v>47</v>
      </c>
      <c r="AD50" s="1">
        <v>5</v>
      </c>
      <c r="AE50" s="1">
        <v>4</v>
      </c>
      <c r="AF50" s="1">
        <v>4</v>
      </c>
      <c r="AG50" s="1">
        <v>5</v>
      </c>
      <c r="AJ50" s="3">
        <v>47</v>
      </c>
      <c r="AK50" s="1">
        <v>4</v>
      </c>
      <c r="AL50" s="1">
        <v>4</v>
      </c>
      <c r="AM50" s="1">
        <v>4</v>
      </c>
      <c r="AN50" s="1">
        <v>5</v>
      </c>
      <c r="AQ50" s="3">
        <v>47</v>
      </c>
      <c r="AR50" s="1">
        <v>5</v>
      </c>
      <c r="AS50" s="1">
        <v>5</v>
      </c>
      <c r="AT50" s="1">
        <v>5</v>
      </c>
      <c r="AU50" s="1">
        <v>5</v>
      </c>
      <c r="AX50" s="3">
        <v>47</v>
      </c>
      <c r="AY50" s="1">
        <v>4</v>
      </c>
      <c r="AZ50" s="1">
        <v>4</v>
      </c>
      <c r="BA50" s="1">
        <v>5</v>
      </c>
      <c r="BB50" s="1">
        <v>4</v>
      </c>
      <c r="BE50" s="3">
        <v>47</v>
      </c>
      <c r="BF50" s="1">
        <v>5</v>
      </c>
      <c r="BG50" s="1">
        <v>5</v>
      </c>
      <c r="BH50" s="1">
        <v>5</v>
      </c>
      <c r="BI50" s="1">
        <v>5</v>
      </c>
      <c r="BL50" s="3">
        <v>47</v>
      </c>
      <c r="BM50" s="1">
        <v>4</v>
      </c>
      <c r="BN50" s="1">
        <v>4</v>
      </c>
      <c r="BO50" s="1">
        <v>4</v>
      </c>
      <c r="BP50" s="10">
        <v>4</v>
      </c>
    </row>
    <row r="51" spans="1:68" x14ac:dyDescent="0.2">
      <c r="A51" s="3">
        <v>48</v>
      </c>
      <c r="B51" s="1">
        <v>5</v>
      </c>
      <c r="C51" s="1">
        <v>5</v>
      </c>
      <c r="D51" s="1">
        <v>5</v>
      </c>
      <c r="E51" s="1">
        <v>4</v>
      </c>
      <c r="H51" s="3">
        <v>48</v>
      </c>
      <c r="I51" s="1">
        <v>5</v>
      </c>
      <c r="J51" s="1">
        <v>4</v>
      </c>
      <c r="K51" s="1">
        <v>4</v>
      </c>
      <c r="L51" s="1">
        <v>5</v>
      </c>
      <c r="O51" s="3">
        <v>48</v>
      </c>
      <c r="P51" s="1">
        <v>4</v>
      </c>
      <c r="Q51" s="1">
        <v>4</v>
      </c>
      <c r="R51" s="1">
        <v>4</v>
      </c>
      <c r="S51" s="1">
        <v>4</v>
      </c>
      <c r="V51" s="3">
        <v>48</v>
      </c>
      <c r="W51" s="1">
        <v>5</v>
      </c>
      <c r="X51" s="1">
        <v>5</v>
      </c>
      <c r="Y51" s="1">
        <v>5</v>
      </c>
      <c r="Z51" s="1">
        <v>5</v>
      </c>
      <c r="AC51" s="3">
        <v>48</v>
      </c>
      <c r="AD51" s="1">
        <v>5</v>
      </c>
      <c r="AE51" s="1">
        <v>5</v>
      </c>
      <c r="AF51" s="1">
        <v>5</v>
      </c>
      <c r="AG51" s="1">
        <v>5</v>
      </c>
      <c r="AJ51" s="3">
        <v>48</v>
      </c>
      <c r="AK51" s="1">
        <v>4</v>
      </c>
      <c r="AL51" s="1">
        <v>5</v>
      </c>
      <c r="AM51" s="1">
        <v>5</v>
      </c>
      <c r="AN51" s="1">
        <v>5</v>
      </c>
      <c r="AQ51" s="3">
        <v>48</v>
      </c>
      <c r="AR51" s="1">
        <v>5</v>
      </c>
      <c r="AS51" s="1">
        <v>5</v>
      </c>
      <c r="AT51" s="1">
        <v>5</v>
      </c>
      <c r="AU51" s="1">
        <v>5</v>
      </c>
      <c r="AX51" s="3">
        <v>48</v>
      </c>
      <c r="AY51" s="1">
        <v>5</v>
      </c>
      <c r="AZ51" s="1">
        <v>5</v>
      </c>
      <c r="BA51" s="1">
        <v>5</v>
      </c>
      <c r="BB51" s="1">
        <v>5</v>
      </c>
      <c r="BE51" s="3">
        <v>48</v>
      </c>
      <c r="BF51" s="1">
        <v>5</v>
      </c>
      <c r="BG51" s="1">
        <v>5</v>
      </c>
      <c r="BH51" s="1">
        <v>5</v>
      </c>
      <c r="BI51" s="1">
        <v>4</v>
      </c>
      <c r="BL51" s="3">
        <v>48</v>
      </c>
      <c r="BM51" s="1">
        <v>5</v>
      </c>
      <c r="BN51" s="1">
        <v>5</v>
      </c>
      <c r="BO51" s="1">
        <v>4</v>
      </c>
      <c r="BP51" s="10">
        <v>4</v>
      </c>
    </row>
    <row r="52" spans="1:68" x14ac:dyDescent="0.2">
      <c r="A52" s="3">
        <v>49</v>
      </c>
      <c r="B52" s="1">
        <v>5</v>
      </c>
      <c r="C52" s="1">
        <v>5</v>
      </c>
      <c r="D52" s="1">
        <v>5</v>
      </c>
      <c r="E52" s="1">
        <v>5</v>
      </c>
      <c r="H52" s="3">
        <v>49</v>
      </c>
      <c r="I52" s="1">
        <v>5</v>
      </c>
      <c r="J52" s="1">
        <v>5</v>
      </c>
      <c r="K52" s="1">
        <v>5</v>
      </c>
      <c r="L52" s="1">
        <v>5</v>
      </c>
      <c r="O52" s="3">
        <v>49</v>
      </c>
      <c r="P52" s="1">
        <v>5</v>
      </c>
      <c r="Q52" s="1">
        <v>5</v>
      </c>
      <c r="R52" s="1">
        <v>5</v>
      </c>
      <c r="S52" s="1">
        <v>5</v>
      </c>
      <c r="V52" s="3">
        <v>49</v>
      </c>
      <c r="W52" s="1">
        <v>5</v>
      </c>
      <c r="X52" s="1">
        <v>5</v>
      </c>
      <c r="Y52" s="1">
        <v>5</v>
      </c>
      <c r="Z52" s="1">
        <v>5</v>
      </c>
      <c r="AC52" s="3">
        <v>49</v>
      </c>
      <c r="AD52" s="1">
        <v>5</v>
      </c>
      <c r="AE52" s="1">
        <v>5</v>
      </c>
      <c r="AF52" s="1">
        <v>5</v>
      </c>
      <c r="AG52" s="1">
        <v>5</v>
      </c>
      <c r="AJ52" s="3">
        <v>49</v>
      </c>
      <c r="AK52" s="1">
        <v>5</v>
      </c>
      <c r="AL52" s="1">
        <v>5</v>
      </c>
      <c r="AM52" s="1">
        <v>5</v>
      </c>
      <c r="AN52" s="1">
        <v>5</v>
      </c>
      <c r="AQ52" s="3">
        <v>49</v>
      </c>
      <c r="AR52" s="1">
        <v>5</v>
      </c>
      <c r="AS52" s="1">
        <v>5</v>
      </c>
      <c r="AT52" s="1">
        <v>5</v>
      </c>
      <c r="AU52" s="1">
        <v>5</v>
      </c>
      <c r="AX52" s="3">
        <v>49</v>
      </c>
      <c r="AY52" s="1">
        <v>5</v>
      </c>
      <c r="AZ52" s="1">
        <v>5</v>
      </c>
      <c r="BA52" s="1">
        <v>5</v>
      </c>
      <c r="BB52" s="1">
        <v>5</v>
      </c>
      <c r="BE52" s="3">
        <v>49</v>
      </c>
      <c r="BF52" s="1">
        <v>5</v>
      </c>
      <c r="BG52" s="1">
        <v>5</v>
      </c>
      <c r="BH52" s="1">
        <v>5</v>
      </c>
      <c r="BI52" s="1">
        <v>5</v>
      </c>
      <c r="BL52" s="3">
        <v>49</v>
      </c>
      <c r="BM52" s="1">
        <v>5</v>
      </c>
      <c r="BN52" s="1">
        <v>5</v>
      </c>
      <c r="BO52" s="1">
        <v>5</v>
      </c>
      <c r="BP52" s="10">
        <v>5</v>
      </c>
    </row>
    <row r="53" spans="1:68" x14ac:dyDescent="0.2">
      <c r="A53" s="3">
        <v>50</v>
      </c>
      <c r="B53" s="1">
        <v>5</v>
      </c>
      <c r="C53" s="1">
        <v>5</v>
      </c>
      <c r="D53" s="1">
        <v>5</v>
      </c>
      <c r="E53" s="1">
        <v>5</v>
      </c>
      <c r="H53" s="3">
        <v>50</v>
      </c>
      <c r="I53" s="1">
        <v>5</v>
      </c>
      <c r="J53" s="1">
        <v>5</v>
      </c>
      <c r="K53" s="1">
        <v>5</v>
      </c>
      <c r="L53" s="1">
        <v>5</v>
      </c>
      <c r="O53" s="3">
        <v>50</v>
      </c>
      <c r="P53" s="1">
        <v>5</v>
      </c>
      <c r="Q53" s="1">
        <v>5</v>
      </c>
      <c r="R53" s="1">
        <v>5</v>
      </c>
      <c r="S53" s="1">
        <v>5</v>
      </c>
      <c r="V53" s="3">
        <v>50</v>
      </c>
      <c r="W53" s="1">
        <v>5</v>
      </c>
      <c r="X53" s="1">
        <v>5</v>
      </c>
      <c r="Y53" s="1">
        <v>5</v>
      </c>
      <c r="Z53" s="1">
        <v>5</v>
      </c>
      <c r="AC53" s="3">
        <v>50</v>
      </c>
      <c r="AD53" s="1">
        <v>5</v>
      </c>
      <c r="AE53" s="1">
        <v>5</v>
      </c>
      <c r="AF53" s="1">
        <v>5</v>
      </c>
      <c r="AG53" s="1">
        <v>5</v>
      </c>
      <c r="AJ53" s="3">
        <v>50</v>
      </c>
      <c r="AK53" s="1">
        <v>5</v>
      </c>
      <c r="AL53" s="1">
        <v>5</v>
      </c>
      <c r="AM53" s="1">
        <v>5</v>
      </c>
      <c r="AN53" s="1">
        <v>5</v>
      </c>
      <c r="AQ53" s="3">
        <v>50</v>
      </c>
      <c r="AR53" s="1">
        <v>5</v>
      </c>
      <c r="AS53" s="1">
        <v>5</v>
      </c>
      <c r="AT53" s="1">
        <v>5</v>
      </c>
      <c r="AU53" s="1">
        <v>5</v>
      </c>
      <c r="AX53" s="3">
        <v>50</v>
      </c>
      <c r="AY53" s="1">
        <v>5</v>
      </c>
      <c r="AZ53" s="1">
        <v>5</v>
      </c>
      <c r="BA53" s="1">
        <v>5</v>
      </c>
      <c r="BB53" s="1">
        <v>5</v>
      </c>
      <c r="BE53" s="3">
        <v>50</v>
      </c>
      <c r="BF53" s="1">
        <v>5</v>
      </c>
      <c r="BG53" s="1">
        <v>5</v>
      </c>
      <c r="BH53" s="1">
        <v>5</v>
      </c>
      <c r="BI53" s="1">
        <v>5</v>
      </c>
      <c r="BL53" s="3">
        <v>50</v>
      </c>
      <c r="BM53" s="1">
        <v>5</v>
      </c>
      <c r="BN53" s="1">
        <v>5</v>
      </c>
      <c r="BO53" s="1">
        <v>5</v>
      </c>
      <c r="BP53" s="10">
        <v>5</v>
      </c>
    </row>
    <row r="54" spans="1:68" x14ac:dyDescent="0.2">
      <c r="A54" s="3">
        <v>51</v>
      </c>
      <c r="B54" s="1">
        <v>4</v>
      </c>
      <c r="C54" s="1">
        <v>4</v>
      </c>
      <c r="D54" s="1">
        <v>5</v>
      </c>
      <c r="E54" s="1">
        <v>5</v>
      </c>
      <c r="H54" s="3">
        <v>51</v>
      </c>
      <c r="I54" s="1">
        <v>4</v>
      </c>
      <c r="J54" s="1">
        <v>4</v>
      </c>
      <c r="K54" s="1">
        <v>5</v>
      </c>
      <c r="L54" s="1">
        <v>4</v>
      </c>
      <c r="O54" s="3">
        <v>51</v>
      </c>
      <c r="P54" s="1">
        <v>5</v>
      </c>
      <c r="Q54" s="1">
        <v>4</v>
      </c>
      <c r="R54" s="1">
        <v>5</v>
      </c>
      <c r="S54" s="1">
        <v>4</v>
      </c>
      <c r="V54" s="3">
        <v>51</v>
      </c>
      <c r="W54" s="1">
        <v>5</v>
      </c>
      <c r="X54" s="1">
        <v>5</v>
      </c>
      <c r="Y54" s="1">
        <v>5</v>
      </c>
      <c r="Z54" s="1">
        <v>5</v>
      </c>
      <c r="AC54" s="3">
        <v>51</v>
      </c>
      <c r="AD54" s="1">
        <v>5</v>
      </c>
      <c r="AE54" s="1">
        <v>5</v>
      </c>
      <c r="AF54" s="1">
        <v>5</v>
      </c>
      <c r="AG54" s="1">
        <v>5</v>
      </c>
      <c r="AJ54" s="3">
        <v>51</v>
      </c>
      <c r="AK54" s="1">
        <v>5</v>
      </c>
      <c r="AL54" s="1">
        <v>5</v>
      </c>
      <c r="AM54" s="1">
        <v>5</v>
      </c>
      <c r="AN54" s="1">
        <v>5</v>
      </c>
      <c r="AQ54" s="3">
        <v>51</v>
      </c>
      <c r="AR54" s="1">
        <v>5</v>
      </c>
      <c r="AS54" s="1">
        <v>5</v>
      </c>
      <c r="AT54" s="1">
        <v>5</v>
      </c>
      <c r="AU54" s="1">
        <v>5</v>
      </c>
      <c r="AX54" s="3">
        <v>51</v>
      </c>
      <c r="AY54" s="1">
        <v>5</v>
      </c>
      <c r="AZ54" s="1">
        <v>5</v>
      </c>
      <c r="BA54" s="1">
        <v>4</v>
      </c>
      <c r="BB54" s="1">
        <v>5</v>
      </c>
      <c r="BE54" s="3">
        <v>51</v>
      </c>
      <c r="BF54" s="1">
        <v>5</v>
      </c>
      <c r="BG54" s="1">
        <v>5</v>
      </c>
      <c r="BH54" s="1">
        <v>5</v>
      </c>
      <c r="BI54" s="1">
        <v>5</v>
      </c>
      <c r="BL54" s="3">
        <v>51</v>
      </c>
      <c r="BM54" s="1">
        <v>5</v>
      </c>
      <c r="BN54" s="1">
        <v>5</v>
      </c>
      <c r="BO54" s="1">
        <v>5</v>
      </c>
      <c r="BP54" s="10">
        <v>5</v>
      </c>
    </row>
    <row r="55" spans="1:68" x14ac:dyDescent="0.2">
      <c r="A55" s="3">
        <v>52</v>
      </c>
      <c r="B55" s="1">
        <v>5</v>
      </c>
      <c r="C55" s="1">
        <v>5</v>
      </c>
      <c r="D55" s="1">
        <v>5</v>
      </c>
      <c r="E55" s="1">
        <v>5</v>
      </c>
      <c r="H55" s="3">
        <v>52</v>
      </c>
      <c r="I55" s="1">
        <v>5</v>
      </c>
      <c r="J55" s="1">
        <v>5</v>
      </c>
      <c r="K55" s="1">
        <v>4</v>
      </c>
      <c r="L55" s="1">
        <v>4</v>
      </c>
      <c r="O55" s="3">
        <v>52</v>
      </c>
      <c r="P55" s="1">
        <v>5</v>
      </c>
      <c r="Q55" s="1">
        <v>4</v>
      </c>
      <c r="R55" s="1">
        <v>5</v>
      </c>
      <c r="S55" s="1">
        <v>5</v>
      </c>
      <c r="V55" s="3">
        <v>52</v>
      </c>
      <c r="W55" s="1">
        <v>5</v>
      </c>
      <c r="X55" s="1">
        <v>5</v>
      </c>
      <c r="Y55" s="1">
        <v>5</v>
      </c>
      <c r="Z55" s="1">
        <v>5</v>
      </c>
      <c r="AC55" s="3">
        <v>52</v>
      </c>
      <c r="AD55" s="1">
        <v>5</v>
      </c>
      <c r="AE55" s="1">
        <v>5</v>
      </c>
      <c r="AF55" s="1">
        <v>5</v>
      </c>
      <c r="AG55" s="1">
        <v>5</v>
      </c>
      <c r="AJ55" s="3">
        <v>52</v>
      </c>
      <c r="AK55" s="1">
        <v>5</v>
      </c>
      <c r="AL55" s="1">
        <v>5</v>
      </c>
      <c r="AM55" s="1">
        <v>5</v>
      </c>
      <c r="AN55" s="1">
        <v>5</v>
      </c>
      <c r="AQ55" s="3">
        <v>52</v>
      </c>
      <c r="AR55" s="1">
        <v>5</v>
      </c>
      <c r="AS55" s="1">
        <v>5</v>
      </c>
      <c r="AT55" s="1">
        <v>5</v>
      </c>
      <c r="AU55" s="1">
        <v>5</v>
      </c>
      <c r="AX55" s="3">
        <v>52</v>
      </c>
      <c r="AY55" s="1">
        <v>5</v>
      </c>
      <c r="AZ55" s="1">
        <v>5</v>
      </c>
      <c r="BA55" s="1">
        <v>5</v>
      </c>
      <c r="BB55" s="1">
        <v>5</v>
      </c>
      <c r="BE55" s="3">
        <v>52</v>
      </c>
      <c r="BF55" s="1">
        <v>5</v>
      </c>
      <c r="BG55" s="1">
        <v>5</v>
      </c>
      <c r="BH55" s="1">
        <v>5</v>
      </c>
      <c r="BI55" s="1">
        <v>5</v>
      </c>
      <c r="BL55" s="3">
        <v>52</v>
      </c>
      <c r="BM55" s="1">
        <v>4</v>
      </c>
      <c r="BN55" s="1">
        <v>5</v>
      </c>
      <c r="BO55" s="1">
        <v>5</v>
      </c>
      <c r="BP55" s="10">
        <v>5</v>
      </c>
    </row>
    <row r="56" spans="1:68" x14ac:dyDescent="0.2">
      <c r="A56" s="3">
        <v>53</v>
      </c>
      <c r="B56" s="1">
        <v>5</v>
      </c>
      <c r="C56" s="1">
        <v>5</v>
      </c>
      <c r="D56" s="1">
        <v>5</v>
      </c>
      <c r="E56" s="1">
        <v>5</v>
      </c>
      <c r="H56" s="3">
        <v>53</v>
      </c>
      <c r="I56" s="1">
        <v>5</v>
      </c>
      <c r="J56" s="1">
        <v>5</v>
      </c>
      <c r="K56" s="1">
        <v>5</v>
      </c>
      <c r="L56" s="1">
        <v>5</v>
      </c>
      <c r="O56" s="3">
        <v>53</v>
      </c>
      <c r="P56" s="1">
        <v>5</v>
      </c>
      <c r="Q56" s="1">
        <v>5</v>
      </c>
      <c r="R56" s="1">
        <v>5</v>
      </c>
      <c r="S56" s="1">
        <v>5</v>
      </c>
      <c r="V56" s="3">
        <v>53</v>
      </c>
      <c r="W56" s="1">
        <v>5</v>
      </c>
      <c r="X56" s="1">
        <v>5</v>
      </c>
      <c r="Y56" s="1">
        <v>5</v>
      </c>
      <c r="Z56" s="1">
        <v>5</v>
      </c>
      <c r="AC56" s="3">
        <v>53</v>
      </c>
      <c r="AD56" s="1">
        <v>5</v>
      </c>
      <c r="AE56" s="1">
        <v>5</v>
      </c>
      <c r="AF56" s="1">
        <v>5</v>
      </c>
      <c r="AG56" s="1">
        <v>5</v>
      </c>
      <c r="AJ56" s="3">
        <v>53</v>
      </c>
      <c r="AK56" s="1">
        <v>5</v>
      </c>
      <c r="AL56" s="1">
        <v>5</v>
      </c>
      <c r="AM56" s="1">
        <v>5</v>
      </c>
      <c r="AN56" s="1">
        <v>5</v>
      </c>
      <c r="AQ56" s="3">
        <v>53</v>
      </c>
      <c r="AR56" s="1">
        <v>5</v>
      </c>
      <c r="AS56" s="1">
        <v>5</v>
      </c>
      <c r="AT56" s="1">
        <v>5</v>
      </c>
      <c r="AU56" s="1">
        <v>4</v>
      </c>
      <c r="AX56" s="3">
        <v>53</v>
      </c>
      <c r="AY56" s="1">
        <v>5</v>
      </c>
      <c r="AZ56" s="1">
        <v>5</v>
      </c>
      <c r="BA56" s="1">
        <v>5</v>
      </c>
      <c r="BB56" s="1">
        <v>4</v>
      </c>
      <c r="BE56" s="3">
        <v>53</v>
      </c>
      <c r="BF56" s="1">
        <v>5</v>
      </c>
      <c r="BG56" s="1">
        <v>5</v>
      </c>
      <c r="BH56" s="1">
        <v>5</v>
      </c>
      <c r="BI56" s="1">
        <v>4</v>
      </c>
      <c r="BL56" s="3">
        <v>53</v>
      </c>
      <c r="BM56" s="1">
        <v>5</v>
      </c>
      <c r="BN56" s="1">
        <v>5</v>
      </c>
      <c r="BO56" s="1">
        <v>5</v>
      </c>
      <c r="BP56" s="10">
        <v>4</v>
      </c>
    </row>
    <row r="57" spans="1:68" x14ac:dyDescent="0.2">
      <c r="A57" s="3">
        <v>54</v>
      </c>
      <c r="B57" s="1">
        <v>5</v>
      </c>
      <c r="C57" s="1">
        <v>5</v>
      </c>
      <c r="D57" s="1">
        <v>5</v>
      </c>
      <c r="E57" s="1">
        <v>5</v>
      </c>
      <c r="H57" s="3">
        <v>54</v>
      </c>
      <c r="I57" s="1">
        <v>5</v>
      </c>
      <c r="J57" s="1">
        <v>5</v>
      </c>
      <c r="K57" s="1">
        <v>4</v>
      </c>
      <c r="L57" s="1">
        <v>5</v>
      </c>
      <c r="O57" s="3">
        <v>54</v>
      </c>
      <c r="P57" s="1">
        <v>5</v>
      </c>
      <c r="Q57" s="1">
        <v>5</v>
      </c>
      <c r="R57" s="1">
        <v>5</v>
      </c>
      <c r="S57" s="1">
        <v>5</v>
      </c>
      <c r="V57" s="3">
        <v>54</v>
      </c>
      <c r="W57" s="1">
        <v>5</v>
      </c>
      <c r="X57" s="1">
        <v>5</v>
      </c>
      <c r="Y57" s="1">
        <v>5</v>
      </c>
      <c r="Z57" s="1">
        <v>5</v>
      </c>
      <c r="AC57" s="3">
        <v>54</v>
      </c>
      <c r="AD57" s="1">
        <v>5</v>
      </c>
      <c r="AE57" s="1">
        <v>5</v>
      </c>
      <c r="AF57" s="1">
        <v>5</v>
      </c>
      <c r="AG57" s="1">
        <v>5</v>
      </c>
      <c r="AJ57" s="3">
        <v>54</v>
      </c>
      <c r="AK57" s="1">
        <v>5</v>
      </c>
      <c r="AL57" s="1">
        <v>5</v>
      </c>
      <c r="AM57" s="1">
        <v>5</v>
      </c>
      <c r="AN57" s="1">
        <v>4</v>
      </c>
      <c r="AQ57" s="3">
        <v>54</v>
      </c>
      <c r="AR57" s="1">
        <v>5</v>
      </c>
      <c r="AS57" s="1">
        <v>5</v>
      </c>
      <c r="AT57" s="1">
        <v>5</v>
      </c>
      <c r="AU57" s="1">
        <v>5</v>
      </c>
      <c r="AX57" s="3">
        <v>54</v>
      </c>
      <c r="AY57" s="1">
        <v>5</v>
      </c>
      <c r="AZ57" s="1">
        <v>5</v>
      </c>
      <c r="BA57" s="1">
        <v>5</v>
      </c>
      <c r="BB57" s="1">
        <v>5</v>
      </c>
      <c r="BE57" s="3">
        <v>54</v>
      </c>
      <c r="BF57" s="1">
        <v>5</v>
      </c>
      <c r="BG57" s="1">
        <v>5</v>
      </c>
      <c r="BH57" s="1">
        <v>5</v>
      </c>
      <c r="BI57" s="1">
        <v>4</v>
      </c>
      <c r="BL57" s="3">
        <v>54</v>
      </c>
      <c r="BM57" s="1">
        <v>4</v>
      </c>
      <c r="BN57" s="1">
        <v>4</v>
      </c>
      <c r="BO57" s="1">
        <v>4</v>
      </c>
      <c r="BP57" s="10">
        <v>3</v>
      </c>
    </row>
    <row r="58" spans="1:68" x14ac:dyDescent="0.2">
      <c r="A58" s="3">
        <v>55</v>
      </c>
      <c r="B58" s="1">
        <v>5</v>
      </c>
      <c r="C58" s="1">
        <v>5</v>
      </c>
      <c r="D58" s="1">
        <v>5</v>
      </c>
      <c r="E58" s="1">
        <v>5</v>
      </c>
      <c r="H58" s="3">
        <v>55</v>
      </c>
      <c r="I58" s="1">
        <v>5</v>
      </c>
      <c r="J58" s="1">
        <v>4</v>
      </c>
      <c r="K58" s="1">
        <v>5</v>
      </c>
      <c r="L58" s="1">
        <v>5</v>
      </c>
      <c r="O58" s="3">
        <v>55</v>
      </c>
      <c r="P58" s="1">
        <v>5</v>
      </c>
      <c r="Q58" s="1">
        <v>5</v>
      </c>
      <c r="R58" s="1">
        <v>4</v>
      </c>
      <c r="S58" s="1">
        <v>5</v>
      </c>
      <c r="V58" s="3">
        <v>55</v>
      </c>
      <c r="W58" s="1">
        <v>5</v>
      </c>
      <c r="X58" s="1">
        <v>5</v>
      </c>
      <c r="Y58" s="1">
        <v>5</v>
      </c>
      <c r="Z58" s="1">
        <v>5</v>
      </c>
      <c r="AC58" s="3">
        <v>55</v>
      </c>
      <c r="AD58" s="1">
        <v>5</v>
      </c>
      <c r="AE58" s="1">
        <v>5</v>
      </c>
      <c r="AF58" s="1">
        <v>5</v>
      </c>
      <c r="AG58" s="1">
        <v>5</v>
      </c>
      <c r="AJ58" s="3">
        <v>55</v>
      </c>
      <c r="AK58" s="1">
        <v>5</v>
      </c>
      <c r="AL58" s="1">
        <v>5</v>
      </c>
      <c r="AM58" s="1">
        <v>4</v>
      </c>
      <c r="AN58" s="1">
        <v>5</v>
      </c>
      <c r="AQ58" s="3">
        <v>55</v>
      </c>
      <c r="AR58" s="1">
        <v>5</v>
      </c>
      <c r="AS58" s="1">
        <v>5</v>
      </c>
      <c r="AT58" s="1">
        <v>4</v>
      </c>
      <c r="AU58" s="1">
        <v>5</v>
      </c>
      <c r="AX58" s="3">
        <v>55</v>
      </c>
      <c r="AY58" s="1">
        <v>5</v>
      </c>
      <c r="AZ58" s="1">
        <v>5</v>
      </c>
      <c r="BA58" s="1">
        <v>4</v>
      </c>
      <c r="BB58" s="1">
        <v>5</v>
      </c>
      <c r="BE58" s="3">
        <v>55</v>
      </c>
      <c r="BF58" s="1">
        <v>5</v>
      </c>
      <c r="BG58" s="1">
        <v>5</v>
      </c>
      <c r="BH58" s="1">
        <v>5</v>
      </c>
      <c r="BI58" s="1">
        <v>4</v>
      </c>
      <c r="BL58" s="3">
        <v>55</v>
      </c>
      <c r="BM58" s="1">
        <v>4</v>
      </c>
      <c r="BN58" s="1">
        <v>5</v>
      </c>
      <c r="BO58" s="1">
        <v>5</v>
      </c>
      <c r="BP58" s="10">
        <v>4</v>
      </c>
    </row>
    <row r="59" spans="1:68" x14ac:dyDescent="0.2">
      <c r="A59" s="3">
        <v>56</v>
      </c>
      <c r="B59" s="1">
        <v>4</v>
      </c>
      <c r="C59" s="1">
        <v>5</v>
      </c>
      <c r="D59" s="1">
        <v>5</v>
      </c>
      <c r="E59" s="1">
        <v>4</v>
      </c>
      <c r="H59" s="3">
        <v>56</v>
      </c>
      <c r="I59" s="1">
        <v>4</v>
      </c>
      <c r="J59" s="1">
        <v>5</v>
      </c>
      <c r="K59" s="1">
        <v>5</v>
      </c>
      <c r="L59" s="1">
        <v>3</v>
      </c>
      <c r="O59" s="3">
        <v>56</v>
      </c>
      <c r="P59" s="1">
        <v>4</v>
      </c>
      <c r="Q59" s="1">
        <v>4</v>
      </c>
      <c r="R59" s="1">
        <v>5</v>
      </c>
      <c r="S59" s="1">
        <v>5</v>
      </c>
      <c r="V59" s="3">
        <v>56</v>
      </c>
      <c r="W59" s="1">
        <v>5</v>
      </c>
      <c r="X59" s="1">
        <v>4</v>
      </c>
      <c r="Y59" s="1">
        <v>5</v>
      </c>
      <c r="Z59" s="1">
        <v>5</v>
      </c>
      <c r="AC59" s="3">
        <v>56</v>
      </c>
      <c r="AD59" s="1">
        <v>4</v>
      </c>
      <c r="AE59" s="1">
        <v>4</v>
      </c>
      <c r="AF59" s="1">
        <v>4</v>
      </c>
      <c r="AG59" s="1">
        <v>4</v>
      </c>
      <c r="AJ59" s="3">
        <v>56</v>
      </c>
      <c r="AK59" s="1">
        <v>4</v>
      </c>
      <c r="AL59" s="1">
        <v>4</v>
      </c>
      <c r="AM59" s="1">
        <v>4</v>
      </c>
      <c r="AN59" s="1">
        <v>4</v>
      </c>
      <c r="AQ59" s="3">
        <v>56</v>
      </c>
      <c r="AR59" s="1">
        <v>4</v>
      </c>
      <c r="AS59" s="1">
        <v>5</v>
      </c>
      <c r="AT59" s="1">
        <v>4</v>
      </c>
      <c r="AU59" s="1">
        <v>5</v>
      </c>
      <c r="AX59" s="3">
        <v>56</v>
      </c>
      <c r="AY59" s="1">
        <v>3</v>
      </c>
      <c r="AZ59" s="1">
        <v>5</v>
      </c>
      <c r="BA59" s="1">
        <v>4</v>
      </c>
      <c r="BB59" s="1">
        <v>4</v>
      </c>
      <c r="BE59" s="3">
        <v>56</v>
      </c>
      <c r="BF59" s="1">
        <v>5</v>
      </c>
      <c r="BG59" s="1">
        <v>5</v>
      </c>
      <c r="BH59" s="1">
        <v>5</v>
      </c>
      <c r="BI59" s="1">
        <v>4</v>
      </c>
      <c r="BL59" s="3">
        <v>56</v>
      </c>
      <c r="BM59" s="1">
        <v>5</v>
      </c>
      <c r="BN59" s="1">
        <v>5</v>
      </c>
      <c r="BO59" s="1">
        <v>5</v>
      </c>
      <c r="BP59" s="10">
        <v>4</v>
      </c>
    </row>
    <row r="60" spans="1:68" x14ac:dyDescent="0.2">
      <c r="A60" s="3">
        <v>57</v>
      </c>
      <c r="B60" s="1">
        <v>5</v>
      </c>
      <c r="C60" s="1">
        <v>5</v>
      </c>
      <c r="D60" s="1">
        <v>5</v>
      </c>
      <c r="E60" s="1">
        <v>5</v>
      </c>
      <c r="H60" s="3">
        <v>57</v>
      </c>
      <c r="I60" s="1">
        <v>5</v>
      </c>
      <c r="J60" s="1">
        <v>4</v>
      </c>
      <c r="K60" s="1">
        <v>5</v>
      </c>
      <c r="L60" s="1">
        <v>5</v>
      </c>
      <c r="O60" s="3">
        <v>57</v>
      </c>
      <c r="P60" s="1">
        <v>4</v>
      </c>
      <c r="Q60" s="1">
        <v>4</v>
      </c>
      <c r="R60" s="1">
        <v>5</v>
      </c>
      <c r="S60" s="1">
        <v>5</v>
      </c>
      <c r="V60" s="3">
        <v>57</v>
      </c>
      <c r="W60" s="1">
        <v>3</v>
      </c>
      <c r="X60" s="1">
        <v>4</v>
      </c>
      <c r="Y60" s="1">
        <v>5</v>
      </c>
      <c r="Z60" s="1">
        <v>5</v>
      </c>
      <c r="AC60" s="3">
        <v>57</v>
      </c>
      <c r="AD60" s="1">
        <v>5</v>
      </c>
      <c r="AE60" s="1">
        <v>5</v>
      </c>
      <c r="AF60" s="1">
        <v>5</v>
      </c>
      <c r="AG60" s="1">
        <v>5</v>
      </c>
      <c r="AJ60" s="3">
        <v>57</v>
      </c>
      <c r="AK60" s="1">
        <v>5</v>
      </c>
      <c r="AL60" s="1">
        <v>5</v>
      </c>
      <c r="AM60" s="1">
        <v>5</v>
      </c>
      <c r="AN60" s="1">
        <v>5</v>
      </c>
      <c r="AQ60" s="3">
        <v>57</v>
      </c>
      <c r="AR60" s="1">
        <v>5</v>
      </c>
      <c r="AS60" s="1">
        <v>5</v>
      </c>
      <c r="AT60" s="1">
        <v>5</v>
      </c>
      <c r="AU60" s="1">
        <v>5</v>
      </c>
      <c r="AX60" s="3">
        <v>57</v>
      </c>
      <c r="AY60" s="1">
        <v>5</v>
      </c>
      <c r="AZ60" s="1">
        <v>5</v>
      </c>
      <c r="BA60" s="1">
        <v>4</v>
      </c>
      <c r="BB60" s="1">
        <v>5</v>
      </c>
      <c r="BE60" s="3">
        <v>57</v>
      </c>
      <c r="BF60" s="1">
        <v>5</v>
      </c>
      <c r="BG60" s="1">
        <v>5</v>
      </c>
      <c r="BH60" s="1">
        <v>5</v>
      </c>
      <c r="BI60" s="1">
        <v>4</v>
      </c>
      <c r="BL60" s="3">
        <v>57</v>
      </c>
      <c r="BM60" s="1">
        <v>5</v>
      </c>
      <c r="BN60" s="1">
        <v>5</v>
      </c>
      <c r="BO60" s="1">
        <v>4</v>
      </c>
      <c r="BP60" s="10">
        <v>4</v>
      </c>
    </row>
    <row r="61" spans="1:68" x14ac:dyDescent="0.2">
      <c r="A61" s="3">
        <v>58</v>
      </c>
      <c r="B61" s="1">
        <v>5</v>
      </c>
      <c r="C61" s="1">
        <v>5</v>
      </c>
      <c r="D61" s="1">
        <v>5</v>
      </c>
      <c r="E61" s="1">
        <v>4</v>
      </c>
      <c r="H61" s="3">
        <v>58</v>
      </c>
      <c r="I61" s="1">
        <v>5</v>
      </c>
      <c r="J61" s="1">
        <v>5</v>
      </c>
      <c r="K61" s="1">
        <v>5</v>
      </c>
      <c r="L61" s="1">
        <v>4</v>
      </c>
      <c r="O61" s="3">
        <v>58</v>
      </c>
      <c r="P61" s="1">
        <v>5</v>
      </c>
      <c r="Q61" s="1">
        <v>3</v>
      </c>
      <c r="R61" s="1">
        <v>4</v>
      </c>
      <c r="S61" s="1">
        <v>4</v>
      </c>
      <c r="V61" s="3">
        <v>58</v>
      </c>
      <c r="W61" s="1">
        <v>5</v>
      </c>
      <c r="X61" s="1">
        <v>4</v>
      </c>
      <c r="Y61" s="1">
        <v>4</v>
      </c>
      <c r="Z61" s="1">
        <v>4</v>
      </c>
      <c r="AC61" s="3">
        <v>58</v>
      </c>
      <c r="AD61" s="1">
        <v>5</v>
      </c>
      <c r="AE61" s="1">
        <v>4</v>
      </c>
      <c r="AF61" s="1">
        <v>5</v>
      </c>
      <c r="AG61" s="1">
        <v>4</v>
      </c>
      <c r="AJ61" s="3">
        <v>58</v>
      </c>
      <c r="AK61" s="1">
        <v>5</v>
      </c>
      <c r="AL61" s="1">
        <v>4</v>
      </c>
      <c r="AM61" s="1">
        <v>5</v>
      </c>
      <c r="AN61" s="1">
        <v>4</v>
      </c>
      <c r="AQ61" s="3">
        <v>58</v>
      </c>
      <c r="AR61" s="1">
        <v>4</v>
      </c>
      <c r="AS61" s="1">
        <v>4</v>
      </c>
      <c r="AT61" s="1">
        <v>4</v>
      </c>
      <c r="AU61" s="1">
        <v>4</v>
      </c>
      <c r="AX61" s="3">
        <v>58</v>
      </c>
      <c r="AY61" s="1">
        <v>4</v>
      </c>
      <c r="AZ61" s="1">
        <v>4</v>
      </c>
      <c r="BA61" s="1">
        <v>4</v>
      </c>
      <c r="BB61" s="1">
        <v>4</v>
      </c>
      <c r="BE61" s="3">
        <v>58</v>
      </c>
      <c r="BF61" s="1">
        <v>4</v>
      </c>
      <c r="BG61" s="1">
        <v>4</v>
      </c>
      <c r="BH61" s="1">
        <v>4</v>
      </c>
      <c r="BI61" s="1">
        <v>4</v>
      </c>
      <c r="BL61" s="3">
        <v>58</v>
      </c>
      <c r="BM61" s="1">
        <v>4</v>
      </c>
      <c r="BN61" s="1">
        <v>4</v>
      </c>
      <c r="BO61" s="1">
        <v>4</v>
      </c>
      <c r="BP61" s="10">
        <v>4</v>
      </c>
    </row>
    <row r="62" spans="1:68" x14ac:dyDescent="0.2">
      <c r="A62" s="3">
        <v>59</v>
      </c>
      <c r="B62" s="1">
        <v>4</v>
      </c>
      <c r="C62" s="1">
        <v>4</v>
      </c>
      <c r="D62" s="1">
        <v>5</v>
      </c>
      <c r="E62" s="1">
        <v>5</v>
      </c>
      <c r="H62" s="3">
        <v>59</v>
      </c>
      <c r="I62" s="1">
        <v>4</v>
      </c>
      <c r="J62" s="1">
        <v>4</v>
      </c>
      <c r="K62" s="1">
        <v>5</v>
      </c>
      <c r="L62" s="1">
        <v>5</v>
      </c>
      <c r="O62" s="3">
        <v>59</v>
      </c>
      <c r="P62" s="1">
        <v>5</v>
      </c>
      <c r="Q62" s="1">
        <v>5</v>
      </c>
      <c r="R62" s="1">
        <v>5</v>
      </c>
      <c r="S62" s="1">
        <v>5</v>
      </c>
      <c r="V62" s="3">
        <v>59</v>
      </c>
      <c r="W62" s="1">
        <v>5</v>
      </c>
      <c r="X62" s="1">
        <v>5</v>
      </c>
      <c r="Y62" s="1">
        <v>5</v>
      </c>
      <c r="Z62" s="1">
        <v>5</v>
      </c>
      <c r="AC62" s="3">
        <v>59</v>
      </c>
      <c r="AD62" s="1">
        <v>5</v>
      </c>
      <c r="AE62" s="1">
        <v>5</v>
      </c>
      <c r="AF62" s="1">
        <v>5</v>
      </c>
      <c r="AG62" s="1">
        <v>4</v>
      </c>
      <c r="AJ62" s="3">
        <v>59</v>
      </c>
      <c r="AK62" s="1">
        <v>5</v>
      </c>
      <c r="AL62" s="1">
        <v>5</v>
      </c>
      <c r="AM62" s="1">
        <v>4</v>
      </c>
      <c r="AN62" s="1">
        <v>4</v>
      </c>
      <c r="AQ62" s="3">
        <v>59</v>
      </c>
      <c r="AR62" s="1">
        <v>5</v>
      </c>
      <c r="AS62" s="1">
        <v>4</v>
      </c>
      <c r="AT62" s="1">
        <v>4</v>
      </c>
      <c r="AU62" s="1">
        <v>4</v>
      </c>
      <c r="AX62" s="3">
        <v>59</v>
      </c>
      <c r="AY62" s="1">
        <v>5</v>
      </c>
      <c r="AZ62" s="1">
        <v>4</v>
      </c>
      <c r="BA62" s="1">
        <v>4</v>
      </c>
      <c r="BB62" s="1">
        <v>4</v>
      </c>
      <c r="BE62" s="3">
        <v>59</v>
      </c>
      <c r="BF62" s="1">
        <v>4</v>
      </c>
      <c r="BG62" s="1">
        <v>4</v>
      </c>
      <c r="BH62" s="1">
        <v>4</v>
      </c>
      <c r="BI62" s="1">
        <v>4</v>
      </c>
      <c r="BL62" s="3">
        <v>59</v>
      </c>
      <c r="BM62" s="1">
        <v>4</v>
      </c>
      <c r="BN62" s="1">
        <v>4</v>
      </c>
      <c r="BO62" s="1">
        <v>4</v>
      </c>
      <c r="BP62" s="10">
        <v>4</v>
      </c>
    </row>
    <row r="63" spans="1:68" x14ac:dyDescent="0.2">
      <c r="A63" s="3">
        <v>60</v>
      </c>
      <c r="B63" s="1">
        <v>5</v>
      </c>
      <c r="C63" s="1">
        <v>4</v>
      </c>
      <c r="D63" s="1">
        <v>4</v>
      </c>
      <c r="E63" s="1">
        <v>4</v>
      </c>
      <c r="H63" s="3">
        <v>60</v>
      </c>
      <c r="I63" s="1">
        <v>5</v>
      </c>
      <c r="J63" s="1">
        <v>3</v>
      </c>
      <c r="K63" s="1">
        <v>4</v>
      </c>
      <c r="L63" s="1">
        <v>4</v>
      </c>
      <c r="O63" s="3">
        <v>60</v>
      </c>
      <c r="P63" s="1">
        <v>5</v>
      </c>
      <c r="Q63" s="1">
        <v>4</v>
      </c>
      <c r="R63" s="1">
        <v>4</v>
      </c>
      <c r="S63" s="1">
        <v>4</v>
      </c>
      <c r="V63" s="3">
        <v>60</v>
      </c>
      <c r="W63" s="1">
        <v>5</v>
      </c>
      <c r="X63" s="1">
        <v>4</v>
      </c>
      <c r="Y63" s="1">
        <v>4</v>
      </c>
      <c r="Z63" s="1">
        <v>4</v>
      </c>
      <c r="AC63" s="3">
        <v>60</v>
      </c>
      <c r="AD63" s="1">
        <v>4</v>
      </c>
      <c r="AE63" s="1">
        <v>5</v>
      </c>
      <c r="AF63" s="1">
        <v>5</v>
      </c>
      <c r="AG63" s="1">
        <v>3</v>
      </c>
      <c r="AJ63" s="3">
        <v>60</v>
      </c>
      <c r="AK63" s="1">
        <v>4</v>
      </c>
      <c r="AL63" s="1">
        <v>5</v>
      </c>
      <c r="AM63" s="1">
        <v>4</v>
      </c>
      <c r="AN63" s="1">
        <v>4</v>
      </c>
      <c r="AQ63" s="3">
        <v>60</v>
      </c>
      <c r="AR63" s="1">
        <v>5</v>
      </c>
      <c r="AS63" s="1">
        <v>5</v>
      </c>
      <c r="AT63" s="1">
        <v>5</v>
      </c>
      <c r="AU63" s="1">
        <v>5</v>
      </c>
      <c r="AX63" s="3">
        <v>60</v>
      </c>
      <c r="AY63" s="1">
        <v>5</v>
      </c>
      <c r="AZ63" s="1">
        <v>5</v>
      </c>
      <c r="BA63" s="1">
        <v>5</v>
      </c>
      <c r="BB63" s="1">
        <v>5</v>
      </c>
      <c r="BE63" s="3">
        <v>60</v>
      </c>
      <c r="BF63" s="1">
        <v>5</v>
      </c>
      <c r="BG63" s="1">
        <v>5</v>
      </c>
      <c r="BH63" s="1">
        <v>5</v>
      </c>
      <c r="BI63" s="1">
        <v>5</v>
      </c>
      <c r="BL63" s="3">
        <v>60</v>
      </c>
      <c r="BM63" s="1">
        <v>5</v>
      </c>
      <c r="BN63" s="1">
        <v>5</v>
      </c>
      <c r="BO63" s="1">
        <v>5</v>
      </c>
      <c r="BP63" s="10">
        <v>5</v>
      </c>
    </row>
    <row r="64" spans="1:68" x14ac:dyDescent="0.2">
      <c r="A64" s="3">
        <v>61</v>
      </c>
      <c r="B64" s="1">
        <v>4</v>
      </c>
      <c r="C64" s="1">
        <v>5</v>
      </c>
      <c r="D64" s="1">
        <v>5</v>
      </c>
      <c r="E64" s="1">
        <v>5</v>
      </c>
      <c r="H64" s="3">
        <v>61</v>
      </c>
      <c r="I64" s="1">
        <v>4</v>
      </c>
      <c r="J64" s="1">
        <v>5</v>
      </c>
      <c r="K64" s="1">
        <v>5</v>
      </c>
      <c r="L64" s="1">
        <v>4</v>
      </c>
      <c r="O64" s="3">
        <v>61</v>
      </c>
      <c r="P64" s="1">
        <v>4</v>
      </c>
      <c r="Q64" s="1">
        <v>4</v>
      </c>
      <c r="R64" s="1">
        <v>3</v>
      </c>
      <c r="S64" s="1">
        <v>4</v>
      </c>
      <c r="V64" s="3">
        <v>61</v>
      </c>
      <c r="W64" s="1">
        <v>4</v>
      </c>
      <c r="X64" s="1">
        <v>4</v>
      </c>
      <c r="Y64" s="1">
        <v>4</v>
      </c>
      <c r="Z64" s="1">
        <v>4</v>
      </c>
      <c r="AC64" s="3">
        <v>61</v>
      </c>
      <c r="AD64" s="1">
        <v>4</v>
      </c>
      <c r="AE64" s="1">
        <v>4</v>
      </c>
      <c r="AF64" s="1">
        <v>4</v>
      </c>
      <c r="AG64" s="1">
        <v>4</v>
      </c>
      <c r="AJ64" s="3">
        <v>61</v>
      </c>
      <c r="AK64" s="1">
        <v>4</v>
      </c>
      <c r="AL64" s="1">
        <v>4</v>
      </c>
      <c r="AM64" s="1">
        <v>4</v>
      </c>
      <c r="AN64" s="1">
        <v>4</v>
      </c>
      <c r="AQ64" s="3">
        <v>61</v>
      </c>
      <c r="AR64" s="1">
        <v>4</v>
      </c>
      <c r="AS64" s="1">
        <v>4</v>
      </c>
      <c r="AT64" s="1">
        <v>4</v>
      </c>
      <c r="AU64" s="1">
        <v>4</v>
      </c>
      <c r="AX64" s="3">
        <v>61</v>
      </c>
      <c r="AY64" s="1">
        <v>4</v>
      </c>
      <c r="AZ64" s="1">
        <v>4</v>
      </c>
      <c r="BA64" s="1">
        <v>4</v>
      </c>
      <c r="BB64" s="1">
        <v>4</v>
      </c>
      <c r="BE64" s="3">
        <v>61</v>
      </c>
      <c r="BF64" s="1">
        <v>4</v>
      </c>
      <c r="BG64" s="1">
        <v>4</v>
      </c>
      <c r="BH64" s="1">
        <v>4</v>
      </c>
      <c r="BI64" s="1">
        <v>4</v>
      </c>
      <c r="BL64" s="3">
        <v>61</v>
      </c>
      <c r="BM64" s="1">
        <v>4</v>
      </c>
      <c r="BN64" s="1">
        <v>4</v>
      </c>
      <c r="BO64" s="1">
        <v>4</v>
      </c>
      <c r="BP64" s="10">
        <v>3</v>
      </c>
    </row>
    <row r="65" spans="1:68" x14ac:dyDescent="0.2">
      <c r="A65" s="3">
        <v>62</v>
      </c>
      <c r="B65" s="1">
        <v>4</v>
      </c>
      <c r="C65" s="1">
        <v>4</v>
      </c>
      <c r="D65" s="1">
        <v>4</v>
      </c>
      <c r="E65" s="1">
        <v>4</v>
      </c>
      <c r="H65" s="3">
        <v>62</v>
      </c>
      <c r="I65" s="1">
        <v>4</v>
      </c>
      <c r="J65" s="1">
        <v>4</v>
      </c>
      <c r="K65" s="1">
        <v>4</v>
      </c>
      <c r="L65" s="1">
        <v>4</v>
      </c>
      <c r="O65" s="3">
        <v>62</v>
      </c>
      <c r="P65" s="1">
        <v>4</v>
      </c>
      <c r="Q65" s="1">
        <v>4</v>
      </c>
      <c r="R65" s="1">
        <v>4</v>
      </c>
      <c r="S65" s="1">
        <v>4</v>
      </c>
      <c r="V65" s="3">
        <v>62</v>
      </c>
      <c r="W65" s="1">
        <v>4</v>
      </c>
      <c r="X65" s="1">
        <v>4</v>
      </c>
      <c r="Y65" s="1">
        <v>4</v>
      </c>
      <c r="Z65" s="1">
        <v>4</v>
      </c>
      <c r="AC65" s="3">
        <v>62</v>
      </c>
      <c r="AD65" s="1">
        <v>4</v>
      </c>
      <c r="AE65" s="1">
        <v>4</v>
      </c>
      <c r="AF65" s="1">
        <v>4</v>
      </c>
      <c r="AG65" s="1">
        <v>4</v>
      </c>
      <c r="AJ65" s="3">
        <v>62</v>
      </c>
      <c r="AK65" s="1">
        <v>4</v>
      </c>
      <c r="AL65" s="1">
        <v>4</v>
      </c>
      <c r="AM65" s="1">
        <v>4</v>
      </c>
      <c r="AN65" s="1">
        <v>4</v>
      </c>
      <c r="AQ65" s="3">
        <v>62</v>
      </c>
      <c r="AR65" s="1">
        <v>4</v>
      </c>
      <c r="AS65" s="1">
        <v>4</v>
      </c>
      <c r="AT65" s="1">
        <v>4</v>
      </c>
      <c r="AU65" s="1">
        <v>4</v>
      </c>
      <c r="AX65" s="3">
        <v>62</v>
      </c>
      <c r="AY65" s="1">
        <v>4</v>
      </c>
      <c r="AZ65" s="1">
        <v>4</v>
      </c>
      <c r="BA65" s="1">
        <v>4</v>
      </c>
      <c r="BB65" s="1">
        <v>4</v>
      </c>
      <c r="BE65" s="3">
        <v>62</v>
      </c>
      <c r="BF65" s="1">
        <v>4</v>
      </c>
      <c r="BG65" s="1">
        <v>4</v>
      </c>
      <c r="BH65" s="1">
        <v>4</v>
      </c>
      <c r="BI65" s="1">
        <v>4</v>
      </c>
      <c r="BL65" s="3">
        <v>62</v>
      </c>
      <c r="BM65" s="1">
        <v>4</v>
      </c>
      <c r="BN65" s="1">
        <v>4</v>
      </c>
      <c r="BO65" s="1">
        <v>4</v>
      </c>
      <c r="BP65" s="10">
        <v>4</v>
      </c>
    </row>
    <row r="66" spans="1:68" x14ac:dyDescent="0.2">
      <c r="A66" s="3">
        <v>63</v>
      </c>
      <c r="B66" s="1">
        <v>5</v>
      </c>
      <c r="C66" s="1">
        <v>5</v>
      </c>
      <c r="D66" s="1">
        <v>5</v>
      </c>
      <c r="E66" s="1">
        <v>5</v>
      </c>
      <c r="H66" s="3">
        <v>63</v>
      </c>
      <c r="I66" s="1">
        <v>5</v>
      </c>
      <c r="J66" s="1">
        <v>5</v>
      </c>
      <c r="K66" s="1">
        <v>5</v>
      </c>
      <c r="L66" s="1">
        <v>5</v>
      </c>
      <c r="O66" s="3">
        <v>63</v>
      </c>
      <c r="P66" s="1">
        <v>5</v>
      </c>
      <c r="Q66" s="1">
        <v>4</v>
      </c>
      <c r="R66" s="1">
        <v>5</v>
      </c>
      <c r="S66" s="1">
        <v>5</v>
      </c>
      <c r="V66" s="3">
        <v>63</v>
      </c>
      <c r="W66" s="1">
        <v>5</v>
      </c>
      <c r="X66" s="1">
        <v>5</v>
      </c>
      <c r="Y66" s="1">
        <v>5</v>
      </c>
      <c r="Z66" s="1">
        <v>5</v>
      </c>
      <c r="AC66" s="3">
        <v>63</v>
      </c>
      <c r="AD66" s="1">
        <v>5</v>
      </c>
      <c r="AE66" s="1">
        <v>5</v>
      </c>
      <c r="AF66" s="1">
        <v>5</v>
      </c>
      <c r="AG66" s="1">
        <v>5</v>
      </c>
      <c r="AJ66" s="3">
        <v>63</v>
      </c>
      <c r="AK66" s="1">
        <v>5</v>
      </c>
      <c r="AL66" s="1">
        <v>5</v>
      </c>
      <c r="AM66" s="1">
        <v>5</v>
      </c>
      <c r="AN66" s="1">
        <v>5</v>
      </c>
      <c r="AQ66" s="3">
        <v>63</v>
      </c>
      <c r="AR66" s="1">
        <v>5</v>
      </c>
      <c r="AS66" s="1">
        <v>5</v>
      </c>
      <c r="AT66" s="1">
        <v>5</v>
      </c>
      <c r="AU66" s="1">
        <v>5</v>
      </c>
      <c r="AX66" s="3">
        <v>63</v>
      </c>
      <c r="AY66" s="1">
        <v>4</v>
      </c>
      <c r="AZ66" s="1">
        <v>5</v>
      </c>
      <c r="BA66" s="1">
        <v>5</v>
      </c>
      <c r="BB66" s="1">
        <v>5</v>
      </c>
      <c r="BE66" s="3">
        <v>63</v>
      </c>
      <c r="BF66" s="1">
        <v>5</v>
      </c>
      <c r="BG66" s="1">
        <v>5</v>
      </c>
      <c r="BH66" s="1">
        <v>5</v>
      </c>
      <c r="BI66" s="1">
        <v>5</v>
      </c>
      <c r="BL66" s="3">
        <v>63</v>
      </c>
      <c r="BM66" s="1">
        <v>4</v>
      </c>
      <c r="BN66" s="1">
        <v>5</v>
      </c>
      <c r="BO66" s="1">
        <v>5</v>
      </c>
      <c r="BP66" s="10">
        <v>5</v>
      </c>
    </row>
    <row r="67" spans="1:68" x14ac:dyDescent="0.2">
      <c r="A67" s="3">
        <v>64</v>
      </c>
      <c r="B67" s="1">
        <v>5</v>
      </c>
      <c r="C67" s="1">
        <v>4</v>
      </c>
      <c r="D67" s="1">
        <v>4</v>
      </c>
      <c r="E67" s="1">
        <v>4</v>
      </c>
      <c r="H67" s="3">
        <v>64</v>
      </c>
      <c r="I67" s="1">
        <v>5</v>
      </c>
      <c r="J67" s="1">
        <v>3</v>
      </c>
      <c r="K67" s="1">
        <v>4</v>
      </c>
      <c r="L67" s="1">
        <v>4</v>
      </c>
      <c r="O67" s="3">
        <v>64</v>
      </c>
      <c r="P67" s="1">
        <v>5</v>
      </c>
      <c r="Q67" s="1">
        <v>5</v>
      </c>
      <c r="R67" s="1">
        <v>5</v>
      </c>
      <c r="S67" s="1">
        <v>4</v>
      </c>
      <c r="V67" s="3">
        <v>64</v>
      </c>
      <c r="W67" s="1">
        <v>5</v>
      </c>
      <c r="X67" s="1">
        <v>5</v>
      </c>
      <c r="Y67" s="1">
        <v>5</v>
      </c>
      <c r="Z67" s="1">
        <v>4</v>
      </c>
      <c r="AC67" s="3">
        <v>64</v>
      </c>
      <c r="AD67" s="1">
        <v>5</v>
      </c>
      <c r="AE67" s="1">
        <v>5</v>
      </c>
      <c r="AF67" s="1">
        <v>5</v>
      </c>
      <c r="AG67" s="1">
        <v>5</v>
      </c>
      <c r="AJ67" s="3">
        <v>64</v>
      </c>
      <c r="AK67" s="1">
        <v>5</v>
      </c>
      <c r="AL67" s="1">
        <v>5</v>
      </c>
      <c r="AM67" s="1">
        <v>5</v>
      </c>
      <c r="AN67" s="1">
        <v>5</v>
      </c>
      <c r="AQ67" s="3">
        <v>64</v>
      </c>
      <c r="AR67" s="1">
        <v>5</v>
      </c>
      <c r="AS67" s="1">
        <v>5</v>
      </c>
      <c r="AT67" s="1">
        <v>5</v>
      </c>
      <c r="AU67" s="1">
        <v>5</v>
      </c>
      <c r="AX67" s="3">
        <v>64</v>
      </c>
      <c r="AY67" s="1">
        <v>5</v>
      </c>
      <c r="AZ67" s="1">
        <v>5</v>
      </c>
      <c r="BA67" s="1">
        <v>5</v>
      </c>
      <c r="BB67" s="1">
        <v>5</v>
      </c>
      <c r="BE67" s="3">
        <v>64</v>
      </c>
      <c r="BF67" s="1">
        <v>5</v>
      </c>
      <c r="BG67" s="1">
        <v>5</v>
      </c>
      <c r="BH67" s="1">
        <v>5</v>
      </c>
      <c r="BI67" s="1">
        <v>4</v>
      </c>
      <c r="BL67" s="3">
        <v>64</v>
      </c>
      <c r="BM67" s="1">
        <v>5</v>
      </c>
      <c r="BN67" s="1">
        <v>5</v>
      </c>
      <c r="BO67" s="1">
        <v>5</v>
      </c>
      <c r="BP67" s="10">
        <v>4</v>
      </c>
    </row>
    <row r="68" spans="1:68" x14ac:dyDescent="0.2">
      <c r="A68" s="3">
        <v>65</v>
      </c>
      <c r="B68" s="1">
        <v>4</v>
      </c>
      <c r="C68" s="1">
        <v>5</v>
      </c>
      <c r="D68" s="1">
        <v>5</v>
      </c>
      <c r="E68" s="1">
        <v>5</v>
      </c>
      <c r="H68" s="3">
        <v>65</v>
      </c>
      <c r="I68" s="1">
        <v>4</v>
      </c>
      <c r="J68" s="1">
        <v>5</v>
      </c>
      <c r="K68" s="1">
        <v>5</v>
      </c>
      <c r="L68" s="1">
        <v>5</v>
      </c>
      <c r="O68" s="3">
        <v>65</v>
      </c>
      <c r="P68" s="1">
        <v>5</v>
      </c>
      <c r="Q68" s="1">
        <v>4</v>
      </c>
      <c r="R68" s="1">
        <v>5</v>
      </c>
      <c r="S68" s="1">
        <v>5</v>
      </c>
      <c r="V68" s="3">
        <v>65</v>
      </c>
      <c r="W68" s="1">
        <v>5</v>
      </c>
      <c r="X68" s="1">
        <v>5</v>
      </c>
      <c r="Y68" s="1">
        <v>5</v>
      </c>
      <c r="Z68" s="1">
        <v>5</v>
      </c>
      <c r="AC68" s="3">
        <v>65</v>
      </c>
      <c r="AD68" s="1">
        <v>5</v>
      </c>
      <c r="AE68" s="1">
        <v>5</v>
      </c>
      <c r="AF68" s="1">
        <v>5</v>
      </c>
      <c r="AG68" s="1">
        <v>5</v>
      </c>
      <c r="AJ68" s="3">
        <v>65</v>
      </c>
      <c r="AK68" s="1">
        <v>5</v>
      </c>
      <c r="AL68" s="1">
        <v>5</v>
      </c>
      <c r="AM68" s="1">
        <v>5</v>
      </c>
      <c r="AN68" s="1">
        <v>5</v>
      </c>
      <c r="AQ68" s="3">
        <v>65</v>
      </c>
      <c r="AR68" s="1">
        <v>5</v>
      </c>
      <c r="AS68" s="1">
        <v>5</v>
      </c>
      <c r="AT68" s="1">
        <v>5</v>
      </c>
      <c r="AU68" s="1">
        <v>5</v>
      </c>
      <c r="AX68" s="3">
        <v>65</v>
      </c>
      <c r="AY68" s="1">
        <v>5</v>
      </c>
      <c r="AZ68" s="1">
        <v>5</v>
      </c>
      <c r="BA68" s="1">
        <v>5</v>
      </c>
      <c r="BB68" s="1">
        <v>5</v>
      </c>
      <c r="BE68" s="3">
        <v>65</v>
      </c>
      <c r="BF68" s="1">
        <v>5</v>
      </c>
      <c r="BG68" s="1">
        <v>5</v>
      </c>
      <c r="BH68" s="1">
        <v>5</v>
      </c>
      <c r="BI68" s="1">
        <v>5</v>
      </c>
      <c r="BL68" s="3">
        <v>65</v>
      </c>
      <c r="BM68" s="1">
        <v>5</v>
      </c>
      <c r="BN68" s="1">
        <v>5</v>
      </c>
      <c r="BO68" s="1">
        <v>5</v>
      </c>
      <c r="BP68" s="10">
        <v>5</v>
      </c>
    </row>
    <row r="69" spans="1:68" x14ac:dyDescent="0.2">
      <c r="A69" s="3">
        <v>66</v>
      </c>
      <c r="B69" s="1">
        <v>5</v>
      </c>
      <c r="C69" s="1">
        <v>5</v>
      </c>
      <c r="D69" s="1">
        <v>5</v>
      </c>
      <c r="E69" s="1">
        <v>5</v>
      </c>
      <c r="H69" s="3">
        <v>66</v>
      </c>
      <c r="I69" s="1">
        <v>5</v>
      </c>
      <c r="J69" s="1">
        <v>5</v>
      </c>
      <c r="K69" s="1">
        <v>4</v>
      </c>
      <c r="L69" s="1">
        <v>5</v>
      </c>
      <c r="O69" s="3">
        <v>66</v>
      </c>
      <c r="P69" s="1">
        <v>5</v>
      </c>
      <c r="Q69" s="1">
        <v>5</v>
      </c>
      <c r="R69" s="1">
        <v>5</v>
      </c>
      <c r="S69" s="1">
        <v>5</v>
      </c>
      <c r="V69" s="3">
        <v>66</v>
      </c>
      <c r="W69" s="1">
        <v>5</v>
      </c>
      <c r="X69" s="1">
        <v>5</v>
      </c>
      <c r="Y69" s="1">
        <v>5</v>
      </c>
      <c r="Z69" s="1">
        <v>5</v>
      </c>
      <c r="AC69" s="3">
        <v>66</v>
      </c>
      <c r="AD69" s="1">
        <v>5</v>
      </c>
      <c r="AE69" s="1">
        <v>5</v>
      </c>
      <c r="AF69" s="1">
        <v>5</v>
      </c>
      <c r="AG69" s="1">
        <v>5</v>
      </c>
      <c r="AJ69" s="3">
        <v>66</v>
      </c>
      <c r="AK69" s="1">
        <v>5</v>
      </c>
      <c r="AL69" s="1">
        <v>5</v>
      </c>
      <c r="AM69" s="1">
        <v>5</v>
      </c>
      <c r="AN69" s="1">
        <v>4</v>
      </c>
      <c r="AQ69" s="3">
        <v>66</v>
      </c>
      <c r="AR69" s="1">
        <v>5</v>
      </c>
      <c r="AS69" s="1">
        <v>5</v>
      </c>
      <c r="AT69" s="1">
        <v>5</v>
      </c>
      <c r="AU69" s="1">
        <v>5</v>
      </c>
      <c r="AX69" s="3">
        <v>66</v>
      </c>
      <c r="AY69" s="1">
        <v>5</v>
      </c>
      <c r="AZ69" s="1">
        <v>5</v>
      </c>
      <c r="BA69" s="1">
        <v>5</v>
      </c>
      <c r="BB69" s="1">
        <v>5</v>
      </c>
      <c r="BE69" s="3">
        <v>66</v>
      </c>
      <c r="BF69" s="1">
        <v>5</v>
      </c>
      <c r="BG69" s="1">
        <v>5</v>
      </c>
      <c r="BH69" s="1">
        <v>5</v>
      </c>
      <c r="BI69" s="1">
        <v>5</v>
      </c>
      <c r="BL69" s="3">
        <v>66</v>
      </c>
      <c r="BM69" s="1">
        <v>5</v>
      </c>
      <c r="BN69" s="1">
        <v>5</v>
      </c>
      <c r="BO69" s="1">
        <v>5</v>
      </c>
      <c r="BP69" s="10">
        <v>5</v>
      </c>
    </row>
    <row r="70" spans="1:68" x14ac:dyDescent="0.2">
      <c r="A70" s="3">
        <v>67</v>
      </c>
      <c r="B70" s="1">
        <v>5</v>
      </c>
      <c r="C70" s="1">
        <v>4</v>
      </c>
      <c r="D70" s="1">
        <v>4</v>
      </c>
      <c r="E70" s="1">
        <v>4</v>
      </c>
      <c r="H70" s="3">
        <v>67</v>
      </c>
      <c r="I70" s="1">
        <v>5</v>
      </c>
      <c r="J70" s="1">
        <v>4</v>
      </c>
      <c r="K70" s="1">
        <v>4</v>
      </c>
      <c r="L70" s="1">
        <v>4</v>
      </c>
      <c r="O70" s="3">
        <v>67</v>
      </c>
      <c r="P70" s="1">
        <v>5</v>
      </c>
      <c r="Q70" s="1">
        <v>4</v>
      </c>
      <c r="R70" s="1">
        <v>4</v>
      </c>
      <c r="S70" s="1">
        <v>4</v>
      </c>
      <c r="V70" s="3">
        <v>67</v>
      </c>
      <c r="W70" s="1">
        <v>5</v>
      </c>
      <c r="X70" s="1">
        <v>4</v>
      </c>
      <c r="Y70" s="1">
        <v>4</v>
      </c>
      <c r="Z70" s="1">
        <v>4</v>
      </c>
      <c r="AC70" s="3">
        <v>67</v>
      </c>
      <c r="AD70" s="1">
        <v>4</v>
      </c>
      <c r="AE70" s="1">
        <v>4</v>
      </c>
      <c r="AF70" s="1">
        <v>4</v>
      </c>
      <c r="AG70" s="1">
        <v>4</v>
      </c>
      <c r="AJ70" s="3">
        <v>67</v>
      </c>
      <c r="AK70" s="1">
        <v>4</v>
      </c>
      <c r="AL70" s="1">
        <v>4</v>
      </c>
      <c r="AM70" s="1">
        <v>4</v>
      </c>
      <c r="AN70" s="1">
        <v>4</v>
      </c>
      <c r="AQ70" s="3">
        <v>67</v>
      </c>
      <c r="AR70" s="1">
        <v>4</v>
      </c>
      <c r="AS70" s="1">
        <v>4</v>
      </c>
      <c r="AT70" s="1">
        <v>4</v>
      </c>
      <c r="AU70" s="1">
        <v>4</v>
      </c>
      <c r="AX70" s="3">
        <v>67</v>
      </c>
      <c r="AY70" s="1">
        <v>4</v>
      </c>
      <c r="AZ70" s="1">
        <v>4</v>
      </c>
      <c r="BA70" s="1">
        <v>4</v>
      </c>
      <c r="BB70" s="1">
        <v>4</v>
      </c>
      <c r="BE70" s="3">
        <v>67</v>
      </c>
      <c r="BF70" s="1">
        <v>4</v>
      </c>
      <c r="BG70" s="1">
        <v>4</v>
      </c>
      <c r="BH70" s="1">
        <v>4</v>
      </c>
      <c r="BI70" s="1">
        <v>4</v>
      </c>
      <c r="BL70" s="3">
        <v>67</v>
      </c>
      <c r="BM70" s="1">
        <v>4</v>
      </c>
      <c r="BN70" s="1">
        <v>4</v>
      </c>
      <c r="BO70" s="1">
        <v>4</v>
      </c>
      <c r="BP70" s="10">
        <v>4</v>
      </c>
    </row>
    <row r="71" spans="1:68" x14ac:dyDescent="0.2">
      <c r="A71" s="3">
        <v>68</v>
      </c>
      <c r="B71" s="1">
        <v>5</v>
      </c>
      <c r="C71" s="1">
        <v>5</v>
      </c>
      <c r="D71" s="1">
        <v>5</v>
      </c>
      <c r="E71" s="1">
        <v>4</v>
      </c>
      <c r="H71" s="3">
        <v>68</v>
      </c>
      <c r="I71" s="1">
        <v>5</v>
      </c>
      <c r="J71" s="1">
        <v>5</v>
      </c>
      <c r="K71" s="1">
        <v>5</v>
      </c>
      <c r="L71" s="1">
        <v>4</v>
      </c>
      <c r="O71" s="3">
        <v>68</v>
      </c>
      <c r="P71" s="1">
        <v>5</v>
      </c>
      <c r="Q71" s="1">
        <v>4</v>
      </c>
      <c r="R71" s="1">
        <v>4</v>
      </c>
      <c r="S71" s="1">
        <v>4</v>
      </c>
      <c r="V71" s="3">
        <v>68</v>
      </c>
      <c r="W71" s="1">
        <v>5</v>
      </c>
      <c r="X71" s="1">
        <v>4</v>
      </c>
      <c r="Y71" s="1">
        <v>4</v>
      </c>
      <c r="Z71" s="1">
        <v>4</v>
      </c>
      <c r="AC71" s="3">
        <v>68</v>
      </c>
      <c r="AD71" s="1">
        <v>5</v>
      </c>
      <c r="AE71" s="1">
        <v>5</v>
      </c>
      <c r="AF71" s="1">
        <v>4</v>
      </c>
      <c r="AG71" s="1">
        <v>5</v>
      </c>
      <c r="AJ71" s="3">
        <v>68</v>
      </c>
      <c r="AK71" s="1">
        <v>5</v>
      </c>
      <c r="AL71" s="1">
        <v>5</v>
      </c>
      <c r="AM71" s="1">
        <v>4</v>
      </c>
      <c r="AN71" s="1">
        <v>5</v>
      </c>
      <c r="AQ71" s="3">
        <v>68</v>
      </c>
      <c r="AR71" s="1">
        <v>5</v>
      </c>
      <c r="AS71" s="1">
        <v>5</v>
      </c>
      <c r="AT71" s="1">
        <v>5</v>
      </c>
      <c r="AU71" s="1">
        <v>4</v>
      </c>
      <c r="AX71" s="3">
        <v>68</v>
      </c>
      <c r="AY71" s="1">
        <v>5</v>
      </c>
      <c r="AZ71" s="1">
        <v>5</v>
      </c>
      <c r="BA71" s="1">
        <v>4</v>
      </c>
      <c r="BB71" s="1">
        <v>4</v>
      </c>
      <c r="BE71" s="3">
        <v>68</v>
      </c>
      <c r="BF71" s="1">
        <v>5</v>
      </c>
      <c r="BG71" s="1">
        <v>5</v>
      </c>
      <c r="BH71" s="1">
        <v>5</v>
      </c>
      <c r="BI71" s="1">
        <v>5</v>
      </c>
      <c r="BL71" s="3">
        <v>68</v>
      </c>
      <c r="BM71" s="1">
        <v>5</v>
      </c>
      <c r="BN71" s="1">
        <v>5</v>
      </c>
      <c r="BO71" s="1">
        <v>5</v>
      </c>
      <c r="BP71" s="10">
        <v>5</v>
      </c>
    </row>
    <row r="72" spans="1:68" x14ac:dyDescent="0.2">
      <c r="A72" s="3">
        <v>69</v>
      </c>
      <c r="B72" s="1">
        <v>4</v>
      </c>
      <c r="C72" s="1">
        <v>4</v>
      </c>
      <c r="D72" s="1">
        <v>4</v>
      </c>
      <c r="E72" s="1">
        <v>4</v>
      </c>
      <c r="H72" s="3">
        <v>69</v>
      </c>
      <c r="I72" s="1">
        <v>4</v>
      </c>
      <c r="J72" s="1">
        <v>4</v>
      </c>
      <c r="K72" s="1">
        <v>4</v>
      </c>
      <c r="L72" s="1">
        <v>4</v>
      </c>
      <c r="O72" s="3">
        <v>69</v>
      </c>
      <c r="P72" s="1">
        <v>4</v>
      </c>
      <c r="Q72" s="1">
        <v>4</v>
      </c>
      <c r="R72" s="1">
        <v>4</v>
      </c>
      <c r="S72" s="1">
        <v>3</v>
      </c>
      <c r="V72" s="3">
        <v>69</v>
      </c>
      <c r="W72" s="1">
        <v>4</v>
      </c>
      <c r="X72" s="1">
        <v>4</v>
      </c>
      <c r="Y72" s="1">
        <v>4</v>
      </c>
      <c r="Z72" s="1">
        <v>3</v>
      </c>
      <c r="AC72" s="3">
        <v>69</v>
      </c>
      <c r="AD72" s="1">
        <v>3</v>
      </c>
      <c r="AE72" s="1">
        <v>3</v>
      </c>
      <c r="AF72" s="1">
        <v>3</v>
      </c>
      <c r="AG72" s="1">
        <v>3</v>
      </c>
      <c r="AJ72" s="3">
        <v>69</v>
      </c>
      <c r="AK72" s="1">
        <v>3</v>
      </c>
      <c r="AL72" s="1">
        <v>3</v>
      </c>
      <c r="AM72" s="1">
        <v>3</v>
      </c>
      <c r="AN72" s="1">
        <v>3</v>
      </c>
      <c r="AQ72" s="3">
        <v>69</v>
      </c>
      <c r="AR72" s="1">
        <v>4</v>
      </c>
      <c r="AS72" s="1">
        <v>4</v>
      </c>
      <c r="AT72" s="1">
        <v>4</v>
      </c>
      <c r="AU72" s="1">
        <v>4</v>
      </c>
      <c r="AX72" s="3">
        <v>69</v>
      </c>
      <c r="AY72" s="1">
        <v>4</v>
      </c>
      <c r="AZ72" s="1">
        <v>4</v>
      </c>
      <c r="BA72" s="1">
        <v>4</v>
      </c>
      <c r="BB72" s="1">
        <v>4</v>
      </c>
      <c r="BE72" s="3">
        <v>69</v>
      </c>
      <c r="BF72" s="1">
        <v>4</v>
      </c>
      <c r="BG72" s="1">
        <v>4</v>
      </c>
      <c r="BH72" s="1">
        <v>4</v>
      </c>
      <c r="BI72" s="1">
        <v>4</v>
      </c>
      <c r="BL72" s="3">
        <v>69</v>
      </c>
      <c r="BM72" s="1">
        <v>4</v>
      </c>
      <c r="BN72" s="1">
        <v>4</v>
      </c>
      <c r="BO72" s="1">
        <v>4</v>
      </c>
      <c r="BP72" s="10">
        <v>4</v>
      </c>
    </row>
    <row r="73" spans="1:68" x14ac:dyDescent="0.2">
      <c r="A73" s="3">
        <v>70</v>
      </c>
      <c r="B73" s="1">
        <v>4</v>
      </c>
      <c r="C73" s="1">
        <v>4</v>
      </c>
      <c r="D73" s="1">
        <v>4</v>
      </c>
      <c r="E73" s="1">
        <v>4</v>
      </c>
      <c r="H73" s="3">
        <v>70</v>
      </c>
      <c r="I73" s="1">
        <v>4</v>
      </c>
      <c r="J73" s="1">
        <v>4</v>
      </c>
      <c r="K73" s="1">
        <v>4</v>
      </c>
      <c r="L73" s="1">
        <v>4</v>
      </c>
      <c r="O73" s="3">
        <v>70</v>
      </c>
      <c r="P73" s="1">
        <v>4</v>
      </c>
      <c r="Q73" s="1">
        <v>4</v>
      </c>
      <c r="R73" s="1">
        <v>4</v>
      </c>
      <c r="S73" s="1">
        <v>4</v>
      </c>
      <c r="V73" s="3">
        <v>70</v>
      </c>
      <c r="W73" s="1">
        <v>4</v>
      </c>
      <c r="X73" s="1">
        <v>4</v>
      </c>
      <c r="Y73" s="1">
        <v>4</v>
      </c>
      <c r="Z73" s="1">
        <v>4</v>
      </c>
      <c r="AC73" s="3">
        <v>70</v>
      </c>
      <c r="AD73" s="1">
        <v>4</v>
      </c>
      <c r="AE73" s="1">
        <v>4</v>
      </c>
      <c r="AF73" s="1">
        <v>4</v>
      </c>
      <c r="AG73" s="1">
        <v>4</v>
      </c>
      <c r="AJ73" s="3">
        <v>70</v>
      </c>
      <c r="AK73" s="1">
        <v>4</v>
      </c>
      <c r="AL73" s="1">
        <v>4</v>
      </c>
      <c r="AM73" s="1">
        <v>4</v>
      </c>
      <c r="AN73" s="1">
        <v>4</v>
      </c>
      <c r="AQ73" s="3">
        <v>70</v>
      </c>
      <c r="AR73" s="1">
        <v>4</v>
      </c>
      <c r="AS73" s="1">
        <v>4</v>
      </c>
      <c r="AT73" s="1">
        <v>4</v>
      </c>
      <c r="AU73" s="1">
        <v>4</v>
      </c>
      <c r="AX73" s="3">
        <v>70</v>
      </c>
      <c r="AY73" s="1">
        <v>4</v>
      </c>
      <c r="AZ73" s="1">
        <v>4</v>
      </c>
      <c r="BA73" s="1">
        <v>4</v>
      </c>
      <c r="BB73" s="1">
        <v>4</v>
      </c>
      <c r="BE73" s="3">
        <v>70</v>
      </c>
      <c r="BF73" s="1">
        <v>4</v>
      </c>
      <c r="BG73" s="1">
        <v>4</v>
      </c>
      <c r="BH73" s="1">
        <v>4</v>
      </c>
      <c r="BI73" s="1">
        <v>4</v>
      </c>
      <c r="BL73" s="3">
        <v>70</v>
      </c>
      <c r="BM73" s="1">
        <v>4</v>
      </c>
      <c r="BN73" s="1">
        <v>4</v>
      </c>
      <c r="BO73" s="1">
        <v>4</v>
      </c>
      <c r="BP73" s="10">
        <v>4</v>
      </c>
    </row>
    <row r="74" spans="1:68" x14ac:dyDescent="0.2">
      <c r="A74" s="3">
        <v>71</v>
      </c>
      <c r="B74" s="1">
        <v>4</v>
      </c>
      <c r="C74" s="1">
        <v>4</v>
      </c>
      <c r="D74" s="1">
        <v>4</v>
      </c>
      <c r="E74" s="1">
        <v>4</v>
      </c>
      <c r="H74" s="3">
        <v>71</v>
      </c>
      <c r="I74" s="1">
        <v>4</v>
      </c>
      <c r="J74" s="1">
        <v>4</v>
      </c>
      <c r="K74" s="1">
        <v>4</v>
      </c>
      <c r="L74" s="1">
        <v>4</v>
      </c>
      <c r="O74" s="3">
        <v>71</v>
      </c>
      <c r="P74" s="1">
        <v>4</v>
      </c>
      <c r="Q74" s="1">
        <v>4</v>
      </c>
      <c r="R74" s="1">
        <v>4</v>
      </c>
      <c r="S74" s="1">
        <v>4</v>
      </c>
      <c r="V74" s="3">
        <v>71</v>
      </c>
      <c r="W74" s="1">
        <v>4</v>
      </c>
      <c r="X74" s="1">
        <v>4</v>
      </c>
      <c r="Y74" s="1">
        <v>4</v>
      </c>
      <c r="Z74" s="1">
        <v>4</v>
      </c>
      <c r="AC74" s="3">
        <v>71</v>
      </c>
      <c r="AD74" s="1">
        <v>4</v>
      </c>
      <c r="AE74" s="1">
        <v>3</v>
      </c>
      <c r="AF74" s="1">
        <v>4</v>
      </c>
      <c r="AG74" s="1">
        <v>4</v>
      </c>
      <c r="AJ74" s="3">
        <v>71</v>
      </c>
      <c r="AK74" s="1">
        <v>4</v>
      </c>
      <c r="AL74" s="1">
        <v>3</v>
      </c>
      <c r="AM74" s="1">
        <v>4</v>
      </c>
      <c r="AN74" s="1">
        <v>4</v>
      </c>
      <c r="AQ74" s="3">
        <v>71</v>
      </c>
      <c r="AR74" s="1">
        <v>4</v>
      </c>
      <c r="AS74" s="1">
        <v>4</v>
      </c>
      <c r="AT74" s="1">
        <v>4</v>
      </c>
      <c r="AU74" s="1">
        <v>4</v>
      </c>
      <c r="AX74" s="3">
        <v>71</v>
      </c>
      <c r="AY74" s="1">
        <v>4</v>
      </c>
      <c r="AZ74" s="1">
        <v>4</v>
      </c>
      <c r="BA74" s="1">
        <v>4</v>
      </c>
      <c r="BB74" s="1">
        <v>4</v>
      </c>
      <c r="BE74" s="3">
        <v>71</v>
      </c>
      <c r="BF74" s="1">
        <v>4</v>
      </c>
      <c r="BG74" s="1">
        <v>4</v>
      </c>
      <c r="BH74" s="1">
        <v>4</v>
      </c>
      <c r="BI74" s="1">
        <v>4</v>
      </c>
      <c r="BL74" s="3">
        <v>71</v>
      </c>
      <c r="BM74" s="1">
        <v>4</v>
      </c>
      <c r="BN74" s="1">
        <v>4</v>
      </c>
      <c r="BO74" s="1">
        <v>4</v>
      </c>
      <c r="BP74" s="10">
        <v>4</v>
      </c>
    </row>
    <row r="75" spans="1:68" x14ac:dyDescent="0.2">
      <c r="A75" s="3">
        <v>72</v>
      </c>
      <c r="B75" s="1">
        <v>4</v>
      </c>
      <c r="C75" s="1">
        <v>5</v>
      </c>
      <c r="D75" s="1">
        <v>5</v>
      </c>
      <c r="E75" s="1">
        <v>5</v>
      </c>
      <c r="H75" s="3">
        <v>72</v>
      </c>
      <c r="I75" s="1">
        <v>4</v>
      </c>
      <c r="J75" s="1">
        <v>5</v>
      </c>
      <c r="K75" s="1">
        <v>5</v>
      </c>
      <c r="L75" s="1">
        <v>5</v>
      </c>
      <c r="O75" s="3">
        <v>72</v>
      </c>
      <c r="P75" s="1">
        <v>5</v>
      </c>
      <c r="Q75" s="1">
        <v>5</v>
      </c>
      <c r="R75" s="1">
        <v>5</v>
      </c>
      <c r="S75" s="1">
        <v>5</v>
      </c>
      <c r="V75" s="3">
        <v>72</v>
      </c>
      <c r="W75" s="1">
        <v>5</v>
      </c>
      <c r="X75" s="1">
        <v>5</v>
      </c>
      <c r="Y75" s="1">
        <v>5</v>
      </c>
      <c r="Z75" s="1">
        <v>5</v>
      </c>
      <c r="AC75" s="3">
        <v>72</v>
      </c>
      <c r="AD75" s="1">
        <v>5</v>
      </c>
      <c r="AE75" s="1">
        <v>5</v>
      </c>
      <c r="AF75" s="1">
        <v>5</v>
      </c>
      <c r="AG75" s="1">
        <v>5</v>
      </c>
      <c r="AJ75" s="3">
        <v>72</v>
      </c>
      <c r="AK75" s="1">
        <v>5</v>
      </c>
      <c r="AL75" s="1">
        <v>5</v>
      </c>
      <c r="AM75" s="1">
        <v>5</v>
      </c>
      <c r="AN75" s="1">
        <v>5</v>
      </c>
      <c r="AQ75" s="3">
        <v>72</v>
      </c>
      <c r="AR75" s="1">
        <v>5</v>
      </c>
      <c r="AS75" s="1">
        <v>5</v>
      </c>
      <c r="AT75" s="1">
        <v>5</v>
      </c>
      <c r="AU75" s="1">
        <v>4</v>
      </c>
      <c r="AX75" s="3">
        <v>72</v>
      </c>
      <c r="AY75" s="1">
        <v>5</v>
      </c>
      <c r="AZ75" s="1">
        <v>4</v>
      </c>
      <c r="BA75" s="1">
        <v>5</v>
      </c>
      <c r="BB75" s="1">
        <v>4</v>
      </c>
      <c r="BE75" s="3">
        <v>72</v>
      </c>
      <c r="BF75" s="1">
        <v>4</v>
      </c>
      <c r="BG75" s="1">
        <v>4</v>
      </c>
      <c r="BH75" s="1">
        <v>4</v>
      </c>
      <c r="BI75" s="1">
        <v>4</v>
      </c>
      <c r="BL75" s="3">
        <v>72</v>
      </c>
      <c r="BM75" s="1">
        <v>4</v>
      </c>
      <c r="BN75" s="1">
        <v>4</v>
      </c>
      <c r="BO75" s="1">
        <v>4</v>
      </c>
      <c r="BP75" s="10">
        <v>4</v>
      </c>
    </row>
    <row r="76" spans="1:68" x14ac:dyDescent="0.2">
      <c r="A76" s="3">
        <v>73</v>
      </c>
      <c r="B76" s="1">
        <v>4</v>
      </c>
      <c r="C76" s="1">
        <v>4</v>
      </c>
      <c r="D76" s="1">
        <v>4</v>
      </c>
      <c r="E76" s="1">
        <v>4</v>
      </c>
      <c r="H76" s="3">
        <v>73</v>
      </c>
      <c r="I76" s="1">
        <v>4</v>
      </c>
      <c r="J76" s="1">
        <v>4</v>
      </c>
      <c r="K76" s="1">
        <v>4</v>
      </c>
      <c r="L76" s="1">
        <v>4</v>
      </c>
      <c r="O76" s="3">
        <v>73</v>
      </c>
      <c r="P76" s="1">
        <v>5</v>
      </c>
      <c r="Q76" s="1">
        <v>5</v>
      </c>
      <c r="R76" s="1">
        <v>5</v>
      </c>
      <c r="S76" s="1">
        <v>5</v>
      </c>
      <c r="V76" s="3">
        <v>73</v>
      </c>
      <c r="W76" s="1">
        <v>5</v>
      </c>
      <c r="X76" s="1">
        <v>5</v>
      </c>
      <c r="Y76" s="1">
        <v>5</v>
      </c>
      <c r="Z76" s="1">
        <v>5</v>
      </c>
      <c r="AC76" s="3">
        <v>73</v>
      </c>
      <c r="AD76" s="1">
        <v>5</v>
      </c>
      <c r="AE76" s="1">
        <v>5</v>
      </c>
      <c r="AF76" s="1">
        <v>5</v>
      </c>
      <c r="AG76" s="1">
        <v>5</v>
      </c>
      <c r="AJ76" s="3">
        <v>73</v>
      </c>
      <c r="AK76" s="1">
        <v>5</v>
      </c>
      <c r="AL76" s="1">
        <v>5</v>
      </c>
      <c r="AM76" s="1">
        <v>5</v>
      </c>
      <c r="AN76" s="1">
        <v>5</v>
      </c>
      <c r="AQ76" s="3">
        <v>73</v>
      </c>
      <c r="AR76" s="1">
        <v>5</v>
      </c>
      <c r="AS76" s="1">
        <v>5</v>
      </c>
      <c r="AT76" s="1">
        <v>5</v>
      </c>
      <c r="AU76" s="1">
        <v>5</v>
      </c>
      <c r="AX76" s="3">
        <v>73</v>
      </c>
      <c r="AY76" s="1">
        <v>5</v>
      </c>
      <c r="AZ76" s="1">
        <v>5</v>
      </c>
      <c r="BA76" s="1">
        <v>5</v>
      </c>
      <c r="BB76" s="1">
        <v>5</v>
      </c>
      <c r="BE76" s="3">
        <v>73</v>
      </c>
      <c r="BF76" s="1">
        <v>5</v>
      </c>
      <c r="BG76" s="1">
        <v>5</v>
      </c>
      <c r="BH76" s="1">
        <v>5</v>
      </c>
      <c r="BI76" s="1">
        <v>5</v>
      </c>
      <c r="BL76" s="3">
        <v>73</v>
      </c>
      <c r="BM76" s="1">
        <v>5</v>
      </c>
      <c r="BN76" s="1">
        <v>5</v>
      </c>
      <c r="BO76" s="1">
        <v>5</v>
      </c>
      <c r="BP76" s="10">
        <v>5</v>
      </c>
    </row>
    <row r="77" spans="1:68" x14ac:dyDescent="0.2">
      <c r="A77" s="3">
        <v>74</v>
      </c>
      <c r="B77" s="1">
        <v>4</v>
      </c>
      <c r="C77" s="1">
        <v>5</v>
      </c>
      <c r="D77" s="1">
        <v>4</v>
      </c>
      <c r="E77" s="1">
        <v>4</v>
      </c>
      <c r="H77" s="3">
        <v>74</v>
      </c>
      <c r="I77" s="1">
        <v>4</v>
      </c>
      <c r="J77" s="1">
        <v>5</v>
      </c>
      <c r="K77" s="1">
        <v>4</v>
      </c>
      <c r="L77" s="1">
        <v>3</v>
      </c>
      <c r="O77" s="3">
        <v>74</v>
      </c>
      <c r="P77" s="1">
        <v>5</v>
      </c>
      <c r="Q77" s="1">
        <v>5</v>
      </c>
      <c r="R77" s="1">
        <v>4</v>
      </c>
      <c r="S77" s="1">
        <v>5</v>
      </c>
      <c r="V77" s="3">
        <v>74</v>
      </c>
      <c r="W77" s="1">
        <v>5</v>
      </c>
      <c r="X77" s="1">
        <v>5</v>
      </c>
      <c r="Y77" s="1">
        <v>4</v>
      </c>
      <c r="Z77" s="1">
        <v>5</v>
      </c>
      <c r="AC77" s="3">
        <v>74</v>
      </c>
      <c r="AD77" s="1">
        <v>5</v>
      </c>
      <c r="AE77" s="1">
        <v>5</v>
      </c>
      <c r="AF77" s="1">
        <v>5</v>
      </c>
      <c r="AG77" s="1">
        <v>5</v>
      </c>
      <c r="AJ77" s="3">
        <v>74</v>
      </c>
      <c r="AK77" s="1">
        <v>5</v>
      </c>
      <c r="AL77" s="1">
        <v>5</v>
      </c>
      <c r="AM77" s="1">
        <v>4</v>
      </c>
      <c r="AN77" s="1">
        <v>5</v>
      </c>
      <c r="AQ77" s="3">
        <v>74</v>
      </c>
      <c r="AR77" s="1">
        <v>5</v>
      </c>
      <c r="AS77" s="1">
        <v>5</v>
      </c>
      <c r="AT77" s="1">
        <v>5</v>
      </c>
      <c r="AU77" s="1">
        <v>5</v>
      </c>
      <c r="AX77" s="3">
        <v>74</v>
      </c>
      <c r="AY77" s="1">
        <v>5</v>
      </c>
      <c r="AZ77" s="1">
        <v>5</v>
      </c>
      <c r="BA77" s="1">
        <v>5</v>
      </c>
      <c r="BB77" s="1">
        <v>5</v>
      </c>
      <c r="BE77" s="3">
        <v>74</v>
      </c>
      <c r="BF77" s="1">
        <v>5</v>
      </c>
      <c r="BG77" s="1">
        <v>5</v>
      </c>
      <c r="BH77" s="1">
        <v>4</v>
      </c>
      <c r="BI77" s="1">
        <v>4</v>
      </c>
      <c r="BL77" s="3">
        <v>74</v>
      </c>
      <c r="BM77" s="1">
        <v>5</v>
      </c>
      <c r="BN77" s="1">
        <v>5</v>
      </c>
      <c r="BO77" s="1">
        <v>4</v>
      </c>
      <c r="BP77" s="10">
        <v>4</v>
      </c>
    </row>
    <row r="78" spans="1:68" x14ac:dyDescent="0.2">
      <c r="A78" s="3">
        <v>75</v>
      </c>
      <c r="B78" s="1">
        <v>4</v>
      </c>
      <c r="C78" s="1">
        <v>4</v>
      </c>
      <c r="D78" s="1">
        <v>4</v>
      </c>
      <c r="E78" s="1">
        <v>4</v>
      </c>
      <c r="H78" s="3">
        <v>75</v>
      </c>
      <c r="I78" s="1">
        <v>4</v>
      </c>
      <c r="J78" s="1">
        <v>4</v>
      </c>
      <c r="K78" s="1">
        <v>4</v>
      </c>
      <c r="L78" s="1">
        <v>4</v>
      </c>
      <c r="O78" s="3">
        <v>75</v>
      </c>
      <c r="P78" s="1">
        <v>5</v>
      </c>
      <c r="Q78" s="1">
        <v>5</v>
      </c>
      <c r="R78" s="1">
        <v>5</v>
      </c>
      <c r="S78" s="1">
        <v>4</v>
      </c>
      <c r="V78" s="3">
        <v>75</v>
      </c>
      <c r="W78" s="1">
        <v>5</v>
      </c>
      <c r="X78" s="1">
        <v>5</v>
      </c>
      <c r="Y78" s="1">
        <v>5</v>
      </c>
      <c r="Z78" s="1">
        <v>4</v>
      </c>
      <c r="AC78" s="3">
        <v>75</v>
      </c>
      <c r="AD78" s="1">
        <v>5</v>
      </c>
      <c r="AE78" s="1">
        <v>5</v>
      </c>
      <c r="AF78" s="1">
        <v>5</v>
      </c>
      <c r="AG78" s="1">
        <v>5</v>
      </c>
      <c r="AJ78" s="3">
        <v>75</v>
      </c>
      <c r="AK78" s="1">
        <v>5</v>
      </c>
      <c r="AL78" s="1">
        <v>5</v>
      </c>
      <c r="AM78" s="1">
        <v>5</v>
      </c>
      <c r="AN78" s="1">
        <v>5</v>
      </c>
      <c r="AQ78" s="3">
        <v>75</v>
      </c>
      <c r="AR78" s="1">
        <v>5</v>
      </c>
      <c r="AS78" s="1">
        <v>5</v>
      </c>
      <c r="AT78" s="1">
        <v>5</v>
      </c>
      <c r="AU78" s="1">
        <v>5</v>
      </c>
      <c r="AX78" s="3">
        <v>75</v>
      </c>
      <c r="AY78" s="1">
        <v>5</v>
      </c>
      <c r="AZ78" s="1">
        <v>5</v>
      </c>
      <c r="BA78" s="1">
        <v>5</v>
      </c>
      <c r="BB78" s="1">
        <v>5</v>
      </c>
      <c r="BE78" s="3">
        <v>75</v>
      </c>
      <c r="BF78" s="1">
        <v>5</v>
      </c>
      <c r="BG78" s="1">
        <v>5</v>
      </c>
      <c r="BH78" s="1">
        <v>5</v>
      </c>
      <c r="BI78" s="1">
        <v>4</v>
      </c>
      <c r="BL78" s="3">
        <v>75</v>
      </c>
      <c r="BM78" s="1">
        <v>5</v>
      </c>
      <c r="BN78" s="1">
        <v>4</v>
      </c>
      <c r="BO78" s="1">
        <v>5</v>
      </c>
      <c r="BP78" s="10">
        <v>4</v>
      </c>
    </row>
    <row r="79" spans="1:68" x14ac:dyDescent="0.2">
      <c r="A79" s="3">
        <v>76</v>
      </c>
      <c r="B79" s="1">
        <v>4</v>
      </c>
      <c r="C79" s="1">
        <v>4</v>
      </c>
      <c r="D79" s="1">
        <v>4</v>
      </c>
      <c r="E79" s="1">
        <v>4</v>
      </c>
      <c r="H79" s="3">
        <v>76</v>
      </c>
      <c r="I79" s="1">
        <v>4</v>
      </c>
      <c r="J79" s="1">
        <v>4</v>
      </c>
      <c r="K79" s="1">
        <v>4</v>
      </c>
      <c r="L79" s="1">
        <v>4</v>
      </c>
      <c r="O79" s="3">
        <v>76</v>
      </c>
      <c r="P79" s="1">
        <v>4</v>
      </c>
      <c r="Q79" s="1">
        <v>4</v>
      </c>
      <c r="R79" s="1">
        <v>4</v>
      </c>
      <c r="S79" s="1">
        <v>5</v>
      </c>
      <c r="V79" s="3">
        <v>76</v>
      </c>
      <c r="W79" s="1">
        <v>4</v>
      </c>
      <c r="X79" s="1">
        <v>4</v>
      </c>
      <c r="Y79" s="1">
        <v>4</v>
      </c>
      <c r="Z79" s="1">
        <v>5</v>
      </c>
      <c r="AC79" s="3">
        <v>76</v>
      </c>
      <c r="AD79" s="1">
        <v>4</v>
      </c>
      <c r="AE79" s="1">
        <v>4</v>
      </c>
      <c r="AF79" s="1">
        <v>4</v>
      </c>
      <c r="AG79" s="1">
        <v>4</v>
      </c>
      <c r="AJ79" s="3">
        <v>76</v>
      </c>
      <c r="AK79" s="1">
        <v>4</v>
      </c>
      <c r="AL79" s="1">
        <v>4</v>
      </c>
      <c r="AM79" s="1">
        <v>4</v>
      </c>
      <c r="AN79" s="1">
        <v>4</v>
      </c>
      <c r="AQ79" s="3">
        <v>76</v>
      </c>
      <c r="AR79" s="1">
        <v>4</v>
      </c>
      <c r="AS79" s="1">
        <v>4</v>
      </c>
      <c r="AT79" s="1">
        <v>4</v>
      </c>
      <c r="AU79" s="1">
        <v>4</v>
      </c>
      <c r="AX79" s="3">
        <v>76</v>
      </c>
      <c r="AY79" s="1">
        <v>4</v>
      </c>
      <c r="AZ79" s="1">
        <v>4</v>
      </c>
      <c r="BA79" s="1">
        <v>4</v>
      </c>
      <c r="BB79" s="1">
        <v>4</v>
      </c>
      <c r="BE79" s="3">
        <v>76</v>
      </c>
      <c r="BF79" s="1">
        <v>4</v>
      </c>
      <c r="BG79" s="1">
        <v>4</v>
      </c>
      <c r="BH79" s="1">
        <v>4</v>
      </c>
      <c r="BI79" s="1">
        <v>4</v>
      </c>
      <c r="BL79" s="3">
        <v>76</v>
      </c>
      <c r="BM79" s="1">
        <v>4</v>
      </c>
      <c r="BN79" s="1">
        <v>4</v>
      </c>
      <c r="BO79" s="1">
        <v>4</v>
      </c>
      <c r="BP79" s="10">
        <v>4</v>
      </c>
    </row>
    <row r="80" spans="1:68" x14ac:dyDescent="0.2">
      <c r="A80" s="3">
        <v>77</v>
      </c>
      <c r="B80" s="1">
        <v>4</v>
      </c>
      <c r="C80" s="1">
        <v>4</v>
      </c>
      <c r="D80" s="1">
        <v>4</v>
      </c>
      <c r="E80" s="1">
        <v>4</v>
      </c>
      <c r="H80" s="3">
        <v>77</v>
      </c>
      <c r="I80" s="1">
        <v>4</v>
      </c>
      <c r="J80" s="1">
        <v>4</v>
      </c>
      <c r="K80" s="1">
        <v>3</v>
      </c>
      <c r="L80" s="1">
        <v>4</v>
      </c>
      <c r="O80" s="3">
        <v>77</v>
      </c>
      <c r="P80" s="1">
        <v>4</v>
      </c>
      <c r="Q80" s="1">
        <v>4</v>
      </c>
      <c r="R80" s="1">
        <v>4</v>
      </c>
      <c r="S80" s="1">
        <v>4</v>
      </c>
      <c r="V80" s="3">
        <v>77</v>
      </c>
      <c r="W80" s="1">
        <v>4</v>
      </c>
      <c r="X80" s="1">
        <v>4</v>
      </c>
      <c r="Y80" s="1">
        <v>4</v>
      </c>
      <c r="Z80" s="1">
        <v>4</v>
      </c>
      <c r="AC80" s="3">
        <v>77</v>
      </c>
      <c r="AD80" s="1">
        <v>4</v>
      </c>
      <c r="AE80" s="1">
        <v>4</v>
      </c>
      <c r="AF80" s="1">
        <v>4</v>
      </c>
      <c r="AG80" s="1">
        <v>4</v>
      </c>
      <c r="AJ80" s="3">
        <v>77</v>
      </c>
      <c r="AK80" s="1">
        <v>4</v>
      </c>
      <c r="AL80" s="1">
        <v>4</v>
      </c>
      <c r="AM80" s="1">
        <v>4</v>
      </c>
      <c r="AN80" s="1">
        <v>4</v>
      </c>
      <c r="AQ80" s="3">
        <v>77</v>
      </c>
      <c r="AR80" s="1">
        <v>4</v>
      </c>
      <c r="AS80" s="1">
        <v>4</v>
      </c>
      <c r="AT80" s="1">
        <v>4</v>
      </c>
      <c r="AU80" s="1">
        <v>4</v>
      </c>
      <c r="AX80" s="3">
        <v>77</v>
      </c>
      <c r="AY80" s="1">
        <v>4</v>
      </c>
      <c r="AZ80" s="1">
        <v>4</v>
      </c>
      <c r="BA80" s="1">
        <v>4</v>
      </c>
      <c r="BB80" s="1">
        <v>4</v>
      </c>
      <c r="BE80" s="3">
        <v>77</v>
      </c>
      <c r="BF80" s="1">
        <v>5</v>
      </c>
      <c r="BG80" s="1">
        <v>4</v>
      </c>
      <c r="BH80" s="1">
        <v>4</v>
      </c>
      <c r="BI80" s="1">
        <v>4</v>
      </c>
      <c r="BL80" s="3">
        <v>77</v>
      </c>
      <c r="BM80" s="1">
        <v>5</v>
      </c>
      <c r="BN80" s="1">
        <v>2</v>
      </c>
      <c r="BO80" s="1">
        <v>2</v>
      </c>
      <c r="BP80" s="10">
        <v>2</v>
      </c>
    </row>
    <row r="81" spans="1:68" x14ac:dyDescent="0.2">
      <c r="A81" s="3">
        <v>78</v>
      </c>
      <c r="B81" s="1">
        <v>4</v>
      </c>
      <c r="C81" s="1">
        <v>4</v>
      </c>
      <c r="D81" s="1">
        <v>4</v>
      </c>
      <c r="E81" s="1">
        <v>4</v>
      </c>
      <c r="H81" s="3">
        <v>78</v>
      </c>
      <c r="I81" s="1">
        <v>4</v>
      </c>
      <c r="J81" s="1">
        <v>4</v>
      </c>
      <c r="K81" s="1">
        <v>4</v>
      </c>
      <c r="L81" s="1">
        <v>4</v>
      </c>
      <c r="O81" s="3">
        <v>78</v>
      </c>
      <c r="P81" s="1">
        <v>4</v>
      </c>
      <c r="Q81" s="1">
        <v>3</v>
      </c>
      <c r="R81" s="1">
        <v>3</v>
      </c>
      <c r="S81" s="1">
        <v>3</v>
      </c>
      <c r="V81" s="3">
        <v>78</v>
      </c>
      <c r="W81" s="1">
        <v>4</v>
      </c>
      <c r="X81" s="1">
        <v>4</v>
      </c>
      <c r="Y81" s="1">
        <v>4</v>
      </c>
      <c r="Z81" s="1">
        <v>4</v>
      </c>
      <c r="AC81" s="3">
        <v>78</v>
      </c>
      <c r="AD81" s="1">
        <v>4</v>
      </c>
      <c r="AE81" s="1">
        <v>4</v>
      </c>
      <c r="AF81" s="1">
        <v>4</v>
      </c>
      <c r="AG81" s="1">
        <v>4</v>
      </c>
      <c r="AJ81" s="3">
        <v>78</v>
      </c>
      <c r="AK81" s="1">
        <v>4</v>
      </c>
      <c r="AL81" s="1">
        <v>4</v>
      </c>
      <c r="AM81" s="1">
        <v>4</v>
      </c>
      <c r="AN81" s="1">
        <v>4</v>
      </c>
      <c r="AQ81" s="3">
        <v>78</v>
      </c>
      <c r="AR81" s="1">
        <v>4</v>
      </c>
      <c r="AS81" s="1">
        <v>4</v>
      </c>
      <c r="AT81" s="1">
        <v>4</v>
      </c>
      <c r="AU81" s="1">
        <v>4</v>
      </c>
      <c r="AX81" s="3">
        <v>78</v>
      </c>
      <c r="AY81" s="1">
        <v>4</v>
      </c>
      <c r="AZ81" s="1">
        <v>4</v>
      </c>
      <c r="BA81" s="1">
        <v>4</v>
      </c>
      <c r="BB81" s="1">
        <v>4</v>
      </c>
      <c r="BE81" s="3">
        <v>78</v>
      </c>
      <c r="BF81" s="1">
        <v>4</v>
      </c>
      <c r="BG81" s="1">
        <v>4</v>
      </c>
      <c r="BH81" s="1">
        <v>4</v>
      </c>
      <c r="BI81" s="1">
        <v>4</v>
      </c>
      <c r="BL81" s="3">
        <v>78</v>
      </c>
      <c r="BM81" s="1">
        <v>4</v>
      </c>
      <c r="BN81" s="1">
        <v>4</v>
      </c>
      <c r="BO81" s="1">
        <v>4</v>
      </c>
      <c r="BP81" s="10">
        <v>4</v>
      </c>
    </row>
    <row r="82" spans="1:68" x14ac:dyDescent="0.2">
      <c r="A82" s="3">
        <v>79</v>
      </c>
      <c r="B82" s="1">
        <v>4</v>
      </c>
      <c r="C82" s="1">
        <v>4</v>
      </c>
      <c r="D82" s="1">
        <v>4</v>
      </c>
      <c r="E82" s="1">
        <v>4</v>
      </c>
      <c r="H82" s="3">
        <v>79</v>
      </c>
      <c r="I82" s="1">
        <v>4</v>
      </c>
      <c r="J82" s="1">
        <v>3</v>
      </c>
      <c r="K82" s="1">
        <v>3</v>
      </c>
      <c r="L82" s="1">
        <v>3</v>
      </c>
      <c r="O82" s="3">
        <v>79</v>
      </c>
      <c r="P82" s="1">
        <v>3</v>
      </c>
      <c r="Q82" s="1">
        <v>4</v>
      </c>
      <c r="R82" s="1">
        <v>4</v>
      </c>
      <c r="S82" s="1">
        <v>3</v>
      </c>
      <c r="V82" s="3">
        <v>79</v>
      </c>
      <c r="W82" s="1">
        <v>4</v>
      </c>
      <c r="X82" s="1">
        <v>4</v>
      </c>
      <c r="Y82" s="1">
        <v>4</v>
      </c>
      <c r="Z82" s="1">
        <v>4</v>
      </c>
      <c r="AC82" s="3">
        <v>79</v>
      </c>
      <c r="AD82" s="1">
        <v>4</v>
      </c>
      <c r="AE82" s="1">
        <v>4</v>
      </c>
      <c r="AF82" s="1">
        <v>4</v>
      </c>
      <c r="AG82" s="1">
        <v>4</v>
      </c>
      <c r="AJ82" s="3">
        <v>79</v>
      </c>
      <c r="AK82" s="1">
        <v>4</v>
      </c>
      <c r="AL82" s="1">
        <v>3</v>
      </c>
      <c r="AM82" s="1">
        <v>4</v>
      </c>
      <c r="AN82" s="1">
        <v>3</v>
      </c>
      <c r="AQ82" s="3">
        <v>79</v>
      </c>
      <c r="AR82" s="1">
        <v>4</v>
      </c>
      <c r="AS82" s="1">
        <v>4</v>
      </c>
      <c r="AT82" s="1">
        <v>4</v>
      </c>
      <c r="AU82" s="1">
        <v>3</v>
      </c>
      <c r="AX82" s="3">
        <v>79</v>
      </c>
      <c r="AY82" s="1">
        <v>4</v>
      </c>
      <c r="AZ82" s="1">
        <v>3</v>
      </c>
      <c r="BA82" s="1">
        <v>4</v>
      </c>
      <c r="BB82" s="1">
        <v>4</v>
      </c>
      <c r="BE82" s="3">
        <v>79</v>
      </c>
      <c r="BF82" s="1">
        <v>3</v>
      </c>
      <c r="BG82" s="1">
        <v>3</v>
      </c>
      <c r="BH82" s="1">
        <v>3</v>
      </c>
      <c r="BI82" s="1">
        <v>3</v>
      </c>
      <c r="BL82" s="3">
        <v>79</v>
      </c>
      <c r="BM82" s="1">
        <v>4</v>
      </c>
      <c r="BN82" s="1">
        <v>4</v>
      </c>
      <c r="BO82" s="1">
        <v>4</v>
      </c>
      <c r="BP82" s="10">
        <v>4</v>
      </c>
    </row>
    <row r="83" spans="1:68" x14ac:dyDescent="0.2">
      <c r="A83" s="3">
        <v>80</v>
      </c>
      <c r="B83" s="1">
        <v>4</v>
      </c>
      <c r="C83" s="1">
        <v>4</v>
      </c>
      <c r="D83" s="1">
        <v>4</v>
      </c>
      <c r="E83" s="1">
        <v>4</v>
      </c>
      <c r="H83" s="3">
        <v>80</v>
      </c>
      <c r="I83" s="1">
        <v>4</v>
      </c>
      <c r="J83" s="1">
        <v>4</v>
      </c>
      <c r="K83" s="1">
        <v>4</v>
      </c>
      <c r="L83" s="1">
        <v>4</v>
      </c>
      <c r="O83" s="3">
        <v>80</v>
      </c>
      <c r="P83" s="1">
        <v>4</v>
      </c>
      <c r="Q83" s="1">
        <v>4</v>
      </c>
      <c r="R83" s="1">
        <v>4</v>
      </c>
      <c r="S83" s="1">
        <v>4</v>
      </c>
      <c r="V83" s="3">
        <v>80</v>
      </c>
      <c r="W83" s="1">
        <v>4</v>
      </c>
      <c r="X83" s="1">
        <v>4</v>
      </c>
      <c r="Y83" s="1">
        <v>4</v>
      </c>
      <c r="Z83" s="1">
        <v>4</v>
      </c>
      <c r="AC83" s="3">
        <v>80</v>
      </c>
      <c r="AD83" s="1">
        <v>4</v>
      </c>
      <c r="AE83" s="1">
        <v>4</v>
      </c>
      <c r="AF83" s="1">
        <v>4</v>
      </c>
      <c r="AG83" s="1">
        <v>4</v>
      </c>
      <c r="AJ83" s="3">
        <v>80</v>
      </c>
      <c r="AK83" s="1">
        <v>3</v>
      </c>
      <c r="AL83" s="1">
        <v>3</v>
      </c>
      <c r="AM83" s="1">
        <v>3</v>
      </c>
      <c r="AN83" s="1">
        <v>3</v>
      </c>
      <c r="AQ83" s="3">
        <v>80</v>
      </c>
      <c r="AR83" s="1">
        <v>3</v>
      </c>
      <c r="AS83" s="1">
        <v>3</v>
      </c>
      <c r="AT83" s="1">
        <v>3</v>
      </c>
      <c r="AU83" s="1">
        <v>3</v>
      </c>
      <c r="AX83" s="3">
        <v>80</v>
      </c>
      <c r="AY83" s="1">
        <v>4</v>
      </c>
      <c r="AZ83" s="1">
        <v>4</v>
      </c>
      <c r="BA83" s="1">
        <v>4</v>
      </c>
      <c r="BB83" s="1">
        <v>4</v>
      </c>
      <c r="BE83" s="3">
        <v>80</v>
      </c>
      <c r="BF83" s="1">
        <v>4</v>
      </c>
      <c r="BG83" s="1">
        <v>4</v>
      </c>
      <c r="BH83" s="1">
        <v>4</v>
      </c>
      <c r="BI83" s="1">
        <v>4</v>
      </c>
      <c r="BL83" s="3">
        <v>80</v>
      </c>
      <c r="BM83" s="1">
        <v>3</v>
      </c>
      <c r="BN83" s="1">
        <v>3</v>
      </c>
      <c r="BO83" s="1">
        <v>3</v>
      </c>
      <c r="BP83" s="10">
        <v>4</v>
      </c>
    </row>
    <row r="84" spans="1:68" x14ac:dyDescent="0.2">
      <c r="A84" s="3">
        <v>81</v>
      </c>
      <c r="B84" s="1">
        <v>3</v>
      </c>
      <c r="C84" s="1">
        <v>4</v>
      </c>
      <c r="D84" s="1">
        <v>3</v>
      </c>
      <c r="E84" s="1">
        <v>4</v>
      </c>
      <c r="H84" s="3">
        <v>81</v>
      </c>
      <c r="I84" s="1">
        <v>3</v>
      </c>
      <c r="J84" s="1">
        <v>4</v>
      </c>
      <c r="K84" s="1">
        <v>3</v>
      </c>
      <c r="L84" s="1">
        <v>4</v>
      </c>
      <c r="O84" s="3">
        <v>81</v>
      </c>
      <c r="P84" s="1">
        <v>3</v>
      </c>
      <c r="Q84" s="1">
        <v>4</v>
      </c>
      <c r="R84" s="1">
        <v>4</v>
      </c>
      <c r="S84" s="1">
        <v>4</v>
      </c>
      <c r="V84" s="3">
        <v>81</v>
      </c>
      <c r="W84" s="1">
        <v>3</v>
      </c>
      <c r="X84" s="1">
        <v>4</v>
      </c>
      <c r="Y84" s="1">
        <v>4</v>
      </c>
      <c r="Z84" s="1">
        <v>3</v>
      </c>
      <c r="AC84" s="3">
        <v>81</v>
      </c>
      <c r="AD84" s="1">
        <v>4</v>
      </c>
      <c r="AE84" s="1">
        <v>3</v>
      </c>
      <c r="AF84" s="1">
        <v>3</v>
      </c>
      <c r="AG84" s="1">
        <v>3</v>
      </c>
      <c r="AJ84" s="3">
        <v>81</v>
      </c>
      <c r="AK84" s="1">
        <v>4</v>
      </c>
      <c r="AL84" s="1">
        <v>4</v>
      </c>
      <c r="AM84" s="1">
        <v>4</v>
      </c>
      <c r="AN84" s="1">
        <v>3</v>
      </c>
      <c r="AQ84" s="3">
        <v>81</v>
      </c>
      <c r="AR84" s="1">
        <v>3</v>
      </c>
      <c r="AS84" s="1">
        <v>4</v>
      </c>
      <c r="AT84" s="1">
        <v>4</v>
      </c>
      <c r="AU84" s="1">
        <v>4</v>
      </c>
      <c r="AX84" s="3">
        <v>81</v>
      </c>
      <c r="AY84" s="1">
        <v>4</v>
      </c>
      <c r="AZ84" s="1">
        <v>4</v>
      </c>
      <c r="BA84" s="1">
        <v>4</v>
      </c>
      <c r="BB84" s="1">
        <v>4</v>
      </c>
      <c r="BE84" s="3">
        <v>81</v>
      </c>
      <c r="BF84" s="1">
        <v>4</v>
      </c>
      <c r="BG84" s="1">
        <v>4</v>
      </c>
      <c r="BH84" s="1">
        <v>3</v>
      </c>
      <c r="BI84" s="1">
        <v>4</v>
      </c>
      <c r="BL84" s="3">
        <v>81</v>
      </c>
      <c r="BM84" s="1">
        <v>4</v>
      </c>
      <c r="BN84" s="1">
        <v>4</v>
      </c>
      <c r="BO84" s="1">
        <v>3</v>
      </c>
      <c r="BP84" s="10">
        <v>4</v>
      </c>
    </row>
    <row r="85" spans="1:68" x14ac:dyDescent="0.2">
      <c r="A85" s="3">
        <v>82</v>
      </c>
      <c r="B85" s="1">
        <v>5</v>
      </c>
      <c r="C85" s="1">
        <v>5</v>
      </c>
      <c r="D85" s="1">
        <v>5</v>
      </c>
      <c r="E85" s="1">
        <v>5</v>
      </c>
      <c r="H85" s="3">
        <v>82</v>
      </c>
      <c r="I85" s="1">
        <v>5</v>
      </c>
      <c r="J85" s="1">
        <v>3</v>
      </c>
      <c r="K85" s="1">
        <v>4</v>
      </c>
      <c r="L85" s="1">
        <v>5</v>
      </c>
      <c r="O85" s="3">
        <v>82</v>
      </c>
      <c r="P85" s="1">
        <v>5</v>
      </c>
      <c r="Q85" s="1">
        <v>3</v>
      </c>
      <c r="R85" s="1">
        <v>5</v>
      </c>
      <c r="S85" s="1">
        <v>3</v>
      </c>
      <c r="V85" s="3">
        <v>82</v>
      </c>
      <c r="W85" s="1">
        <v>5</v>
      </c>
      <c r="X85" s="1">
        <v>5</v>
      </c>
      <c r="Y85" s="1">
        <v>5</v>
      </c>
      <c r="Z85" s="1">
        <v>5</v>
      </c>
      <c r="AC85" s="3">
        <v>82</v>
      </c>
      <c r="AD85" s="1">
        <v>5</v>
      </c>
      <c r="AE85" s="1">
        <v>5</v>
      </c>
      <c r="AF85" s="1">
        <v>5</v>
      </c>
      <c r="AG85" s="1">
        <v>5</v>
      </c>
      <c r="AJ85" s="3">
        <v>82</v>
      </c>
      <c r="AK85" s="1">
        <v>3</v>
      </c>
      <c r="AL85" s="1">
        <v>3</v>
      </c>
      <c r="AM85" s="1">
        <v>3</v>
      </c>
      <c r="AN85" s="1">
        <v>4</v>
      </c>
      <c r="AQ85" s="3">
        <v>82</v>
      </c>
      <c r="AR85" s="1">
        <v>5</v>
      </c>
      <c r="AS85" s="1">
        <v>5</v>
      </c>
      <c r="AT85" s="1">
        <v>5</v>
      </c>
      <c r="AU85" s="1">
        <v>5</v>
      </c>
      <c r="AX85" s="3">
        <v>82</v>
      </c>
      <c r="AY85" s="1">
        <v>5</v>
      </c>
      <c r="AZ85" s="1">
        <v>5</v>
      </c>
      <c r="BA85" s="1">
        <v>5</v>
      </c>
      <c r="BB85" s="1">
        <v>5</v>
      </c>
      <c r="BE85" s="3">
        <v>82</v>
      </c>
      <c r="BF85" s="1">
        <v>5</v>
      </c>
      <c r="BG85" s="1">
        <v>5</v>
      </c>
      <c r="BH85" s="1">
        <v>5</v>
      </c>
      <c r="BI85" s="1">
        <v>5</v>
      </c>
      <c r="BL85" s="3">
        <v>82</v>
      </c>
      <c r="BM85" s="1">
        <v>3</v>
      </c>
      <c r="BN85" s="1">
        <v>5</v>
      </c>
      <c r="BO85" s="1">
        <v>5</v>
      </c>
      <c r="BP85" s="10">
        <v>3</v>
      </c>
    </row>
    <row r="86" spans="1:68" x14ac:dyDescent="0.2">
      <c r="A86" s="3">
        <v>83</v>
      </c>
      <c r="B86" s="1">
        <v>4</v>
      </c>
      <c r="C86" s="1">
        <v>3</v>
      </c>
      <c r="D86" s="1">
        <v>3</v>
      </c>
      <c r="E86" s="1">
        <v>3</v>
      </c>
      <c r="H86" s="3">
        <v>83</v>
      </c>
      <c r="I86" s="1">
        <v>3</v>
      </c>
      <c r="J86" s="1">
        <v>3</v>
      </c>
      <c r="K86" s="1">
        <v>4</v>
      </c>
      <c r="L86" s="1">
        <v>4</v>
      </c>
      <c r="O86" s="3">
        <v>83</v>
      </c>
      <c r="P86" s="1">
        <v>4</v>
      </c>
      <c r="Q86" s="1">
        <v>4</v>
      </c>
      <c r="R86" s="1">
        <v>3</v>
      </c>
      <c r="S86" s="1">
        <v>3</v>
      </c>
      <c r="V86" s="3">
        <v>83</v>
      </c>
      <c r="W86" s="1">
        <v>4</v>
      </c>
      <c r="X86" s="1">
        <v>4</v>
      </c>
      <c r="Y86" s="1">
        <v>3</v>
      </c>
      <c r="Z86" s="1">
        <v>3</v>
      </c>
      <c r="AC86" s="3">
        <v>83</v>
      </c>
      <c r="AD86" s="1">
        <v>3</v>
      </c>
      <c r="AE86" s="1">
        <v>3</v>
      </c>
      <c r="AF86" s="1">
        <v>3</v>
      </c>
      <c r="AG86" s="1">
        <v>3</v>
      </c>
      <c r="AJ86" s="3">
        <v>83</v>
      </c>
      <c r="AK86" s="1">
        <v>3</v>
      </c>
      <c r="AL86" s="1">
        <v>3</v>
      </c>
      <c r="AM86" s="1">
        <v>3</v>
      </c>
      <c r="AN86" s="1">
        <v>2</v>
      </c>
      <c r="AQ86" s="3">
        <v>83</v>
      </c>
      <c r="AR86" s="1">
        <v>3</v>
      </c>
      <c r="AS86" s="1">
        <v>3</v>
      </c>
      <c r="AT86" s="1">
        <v>3</v>
      </c>
      <c r="AU86" s="1">
        <v>3</v>
      </c>
      <c r="AX86" s="3">
        <v>83</v>
      </c>
      <c r="AY86" s="1">
        <v>3</v>
      </c>
      <c r="AZ86" s="1">
        <v>4</v>
      </c>
      <c r="BA86" s="1">
        <v>3</v>
      </c>
      <c r="BB86" s="1">
        <v>3</v>
      </c>
      <c r="BE86" s="3">
        <v>83</v>
      </c>
      <c r="BF86" s="1">
        <v>3</v>
      </c>
      <c r="BG86" s="1">
        <v>4</v>
      </c>
      <c r="BH86" s="1">
        <v>4</v>
      </c>
      <c r="BI86" s="1">
        <v>3</v>
      </c>
      <c r="BL86" s="3">
        <v>83</v>
      </c>
      <c r="BM86" s="1">
        <v>4</v>
      </c>
      <c r="BN86" s="1">
        <v>3</v>
      </c>
      <c r="BO86" s="1">
        <v>3</v>
      </c>
      <c r="BP86" s="10">
        <v>4</v>
      </c>
    </row>
    <row r="87" spans="1:68" x14ac:dyDescent="0.2">
      <c r="A87" s="3">
        <v>84</v>
      </c>
      <c r="B87" s="1">
        <v>4</v>
      </c>
      <c r="C87" s="1">
        <v>4</v>
      </c>
      <c r="D87" s="1">
        <v>4</v>
      </c>
      <c r="E87" s="1">
        <v>4</v>
      </c>
      <c r="H87" s="3">
        <v>84</v>
      </c>
      <c r="I87" s="1">
        <v>4</v>
      </c>
      <c r="J87" s="1">
        <v>4</v>
      </c>
      <c r="K87" s="1">
        <v>4</v>
      </c>
      <c r="L87" s="1">
        <v>4</v>
      </c>
      <c r="O87" s="3">
        <v>84</v>
      </c>
      <c r="P87" s="1">
        <v>4</v>
      </c>
      <c r="Q87" s="1">
        <v>4</v>
      </c>
      <c r="R87" s="1">
        <v>4</v>
      </c>
      <c r="S87" s="1">
        <v>4</v>
      </c>
      <c r="V87" s="3">
        <v>84</v>
      </c>
      <c r="W87" s="1">
        <v>4</v>
      </c>
      <c r="X87" s="1">
        <v>4</v>
      </c>
      <c r="Y87" s="1">
        <v>4</v>
      </c>
      <c r="Z87" s="1">
        <v>4</v>
      </c>
      <c r="AC87" s="3">
        <v>84</v>
      </c>
      <c r="AD87" s="1">
        <v>4</v>
      </c>
      <c r="AE87" s="1">
        <v>4</v>
      </c>
      <c r="AF87" s="1">
        <v>4</v>
      </c>
      <c r="AG87" s="1">
        <v>4</v>
      </c>
      <c r="AJ87" s="3">
        <v>84</v>
      </c>
      <c r="AK87" s="1">
        <v>4</v>
      </c>
      <c r="AL87" s="1">
        <v>4</v>
      </c>
      <c r="AM87" s="1">
        <v>4</v>
      </c>
      <c r="AN87" s="1">
        <v>4</v>
      </c>
      <c r="AQ87" s="3">
        <v>84</v>
      </c>
      <c r="AR87" s="1">
        <v>5</v>
      </c>
      <c r="AS87" s="1">
        <v>5</v>
      </c>
      <c r="AT87" s="1">
        <v>5</v>
      </c>
      <c r="AU87" s="1">
        <v>5</v>
      </c>
      <c r="AX87" s="3">
        <v>84</v>
      </c>
      <c r="AY87" s="1">
        <v>5</v>
      </c>
      <c r="AZ87" s="1">
        <v>5</v>
      </c>
      <c r="BA87" s="1">
        <v>5</v>
      </c>
      <c r="BB87" s="1">
        <v>5</v>
      </c>
      <c r="BE87" s="3">
        <v>84</v>
      </c>
      <c r="BF87" s="1">
        <v>5</v>
      </c>
      <c r="BG87" s="1">
        <v>5</v>
      </c>
      <c r="BH87" s="1">
        <v>5</v>
      </c>
      <c r="BI87" s="1">
        <v>5</v>
      </c>
      <c r="BL87" s="3">
        <v>84</v>
      </c>
      <c r="BM87" s="1">
        <v>5</v>
      </c>
      <c r="BN87" s="1">
        <v>5</v>
      </c>
      <c r="BO87" s="1">
        <v>5</v>
      </c>
      <c r="BP87" s="10">
        <v>5</v>
      </c>
    </row>
    <row r="88" spans="1:68" x14ac:dyDescent="0.2">
      <c r="A88" s="3">
        <v>85</v>
      </c>
      <c r="B88" s="1">
        <v>4</v>
      </c>
      <c r="C88" s="1">
        <v>4</v>
      </c>
      <c r="D88" s="1">
        <v>4</v>
      </c>
      <c r="E88" s="1">
        <v>4</v>
      </c>
      <c r="H88" s="3">
        <v>85</v>
      </c>
      <c r="I88" s="1">
        <v>3</v>
      </c>
      <c r="J88" s="1">
        <v>4</v>
      </c>
      <c r="K88" s="1">
        <v>4</v>
      </c>
      <c r="L88" s="1">
        <v>4</v>
      </c>
      <c r="O88" s="3">
        <v>85</v>
      </c>
      <c r="P88" s="1">
        <v>4</v>
      </c>
      <c r="Q88" s="1">
        <v>4</v>
      </c>
      <c r="R88" s="1">
        <v>4</v>
      </c>
      <c r="S88" s="1">
        <v>4</v>
      </c>
      <c r="V88" s="3">
        <v>85</v>
      </c>
      <c r="W88" s="1">
        <v>4</v>
      </c>
      <c r="X88" s="1">
        <v>4</v>
      </c>
      <c r="Y88" s="1">
        <v>4</v>
      </c>
      <c r="Z88" s="1">
        <v>4</v>
      </c>
      <c r="AC88" s="3">
        <v>85</v>
      </c>
      <c r="AD88" s="1">
        <v>4</v>
      </c>
      <c r="AE88" s="1">
        <v>4</v>
      </c>
      <c r="AF88" s="1">
        <v>4</v>
      </c>
      <c r="AG88" s="1">
        <v>4</v>
      </c>
      <c r="AJ88" s="3">
        <v>85</v>
      </c>
      <c r="AK88" s="1">
        <v>4</v>
      </c>
      <c r="AL88" s="1">
        <v>3</v>
      </c>
      <c r="AM88" s="1">
        <v>4</v>
      </c>
      <c r="AN88" s="1">
        <v>4</v>
      </c>
      <c r="AQ88" s="3">
        <v>85</v>
      </c>
      <c r="AR88" s="1">
        <v>5</v>
      </c>
      <c r="AS88" s="1">
        <v>5</v>
      </c>
      <c r="AT88" s="1">
        <v>5</v>
      </c>
      <c r="AU88" s="1">
        <v>5</v>
      </c>
      <c r="AX88" s="3">
        <v>85</v>
      </c>
      <c r="AY88" s="1">
        <v>5</v>
      </c>
      <c r="AZ88" s="1">
        <v>5</v>
      </c>
      <c r="BA88" s="1">
        <v>5</v>
      </c>
      <c r="BB88" s="1">
        <v>5</v>
      </c>
      <c r="BE88" s="3">
        <v>85</v>
      </c>
      <c r="BF88" s="1">
        <v>4</v>
      </c>
      <c r="BG88" s="1">
        <v>4</v>
      </c>
      <c r="BH88" s="1">
        <v>4</v>
      </c>
      <c r="BI88" s="1">
        <v>4</v>
      </c>
      <c r="BL88" s="3">
        <v>85</v>
      </c>
      <c r="BM88" s="1">
        <v>4</v>
      </c>
      <c r="BN88" s="1">
        <v>4</v>
      </c>
      <c r="BO88" s="1">
        <v>4</v>
      </c>
      <c r="BP88" s="10">
        <v>4</v>
      </c>
    </row>
    <row r="89" spans="1:68" x14ac:dyDescent="0.2">
      <c r="A89" s="3">
        <v>86</v>
      </c>
      <c r="B89" s="1">
        <v>4</v>
      </c>
      <c r="C89" s="1">
        <v>4</v>
      </c>
      <c r="D89" s="1">
        <v>4</v>
      </c>
      <c r="E89" s="1">
        <v>4</v>
      </c>
      <c r="H89" s="3">
        <v>86</v>
      </c>
      <c r="I89" s="1">
        <v>4</v>
      </c>
      <c r="J89" s="1">
        <v>3</v>
      </c>
      <c r="K89" s="1">
        <v>4</v>
      </c>
      <c r="L89" s="1">
        <v>4</v>
      </c>
      <c r="O89" s="3">
        <v>86</v>
      </c>
      <c r="P89" s="1">
        <v>4</v>
      </c>
      <c r="Q89" s="1">
        <v>4</v>
      </c>
      <c r="R89" s="1">
        <v>4</v>
      </c>
      <c r="S89" s="1">
        <v>3</v>
      </c>
      <c r="V89" s="3">
        <v>86</v>
      </c>
      <c r="W89" s="1">
        <v>4</v>
      </c>
      <c r="X89" s="1">
        <v>4</v>
      </c>
      <c r="Y89" s="1">
        <v>4</v>
      </c>
      <c r="Z89" s="1">
        <v>4</v>
      </c>
      <c r="AC89" s="3">
        <v>86</v>
      </c>
      <c r="AD89" s="1">
        <v>5</v>
      </c>
      <c r="AE89" s="1">
        <v>5</v>
      </c>
      <c r="AF89" s="1">
        <v>5</v>
      </c>
      <c r="AG89" s="1">
        <v>5</v>
      </c>
      <c r="AJ89" s="3">
        <v>86</v>
      </c>
      <c r="AK89" s="1">
        <v>5</v>
      </c>
      <c r="AL89" s="1">
        <v>5</v>
      </c>
      <c r="AM89" s="1">
        <v>5</v>
      </c>
      <c r="AN89" s="1">
        <v>5</v>
      </c>
      <c r="AQ89" s="3">
        <v>86</v>
      </c>
      <c r="AR89" s="1">
        <v>5</v>
      </c>
      <c r="AS89" s="1">
        <v>5</v>
      </c>
      <c r="AT89" s="1">
        <v>5</v>
      </c>
      <c r="AU89" s="1">
        <v>5</v>
      </c>
      <c r="AX89" s="3">
        <v>86</v>
      </c>
      <c r="AY89" s="1">
        <v>5</v>
      </c>
      <c r="AZ89" s="1">
        <v>5</v>
      </c>
      <c r="BA89" s="1">
        <v>5</v>
      </c>
      <c r="BB89" s="1">
        <v>5</v>
      </c>
      <c r="BE89" s="3">
        <v>86</v>
      </c>
      <c r="BF89" s="1">
        <v>5</v>
      </c>
      <c r="BG89" s="1">
        <v>5</v>
      </c>
      <c r="BH89" s="1">
        <v>4</v>
      </c>
      <c r="BI89" s="1">
        <v>4</v>
      </c>
      <c r="BL89" s="3">
        <v>86</v>
      </c>
      <c r="BM89" s="1">
        <v>5</v>
      </c>
      <c r="BN89" s="1">
        <v>4</v>
      </c>
      <c r="BO89" s="1">
        <v>3</v>
      </c>
      <c r="BP89" s="10">
        <v>4</v>
      </c>
    </row>
    <row r="90" spans="1:68" x14ac:dyDescent="0.2">
      <c r="A90" s="3">
        <v>87</v>
      </c>
      <c r="B90" s="1">
        <v>4</v>
      </c>
      <c r="C90" s="1">
        <v>4</v>
      </c>
      <c r="D90" s="1">
        <v>4</v>
      </c>
      <c r="E90" s="1">
        <v>4</v>
      </c>
      <c r="H90" s="3">
        <v>87</v>
      </c>
      <c r="I90" s="1">
        <v>4</v>
      </c>
      <c r="J90" s="1">
        <v>4</v>
      </c>
      <c r="K90" s="1">
        <v>4</v>
      </c>
      <c r="L90" s="1">
        <v>4</v>
      </c>
      <c r="O90" s="3">
        <v>87</v>
      </c>
      <c r="P90" s="1">
        <v>4</v>
      </c>
      <c r="Q90" s="1">
        <v>4</v>
      </c>
      <c r="R90" s="1">
        <v>4</v>
      </c>
      <c r="S90" s="1">
        <v>4</v>
      </c>
      <c r="V90" s="3">
        <v>87</v>
      </c>
      <c r="W90" s="1">
        <v>4</v>
      </c>
      <c r="X90" s="1">
        <v>4</v>
      </c>
      <c r="Y90" s="1">
        <v>4</v>
      </c>
      <c r="Z90" s="1">
        <v>4</v>
      </c>
      <c r="AC90" s="3">
        <v>87</v>
      </c>
      <c r="AD90" s="1">
        <v>4</v>
      </c>
      <c r="AE90" s="1">
        <v>4</v>
      </c>
      <c r="AF90" s="1">
        <v>4</v>
      </c>
      <c r="AG90" s="1">
        <v>4</v>
      </c>
      <c r="AJ90" s="3">
        <v>87</v>
      </c>
      <c r="AK90" s="1">
        <v>4</v>
      </c>
      <c r="AL90" s="1">
        <v>4</v>
      </c>
      <c r="AM90" s="1">
        <v>4</v>
      </c>
      <c r="AN90" s="1">
        <v>4</v>
      </c>
      <c r="AQ90" s="3">
        <v>87</v>
      </c>
      <c r="AR90" s="1">
        <v>4</v>
      </c>
      <c r="AS90" s="1">
        <v>4</v>
      </c>
      <c r="AT90" s="1">
        <v>4</v>
      </c>
      <c r="AU90" s="1">
        <v>4</v>
      </c>
      <c r="AX90" s="3">
        <v>87</v>
      </c>
      <c r="AY90" s="1">
        <v>4</v>
      </c>
      <c r="AZ90" s="1">
        <v>4</v>
      </c>
      <c r="BA90" s="1">
        <v>4</v>
      </c>
      <c r="BB90" s="1">
        <v>4</v>
      </c>
      <c r="BE90" s="3">
        <v>87</v>
      </c>
      <c r="BF90" s="1">
        <v>4</v>
      </c>
      <c r="BG90" s="1">
        <v>4</v>
      </c>
      <c r="BH90" s="1">
        <v>4</v>
      </c>
      <c r="BI90" s="1">
        <v>4</v>
      </c>
      <c r="BL90" s="3">
        <v>87</v>
      </c>
      <c r="BM90" s="1">
        <v>4</v>
      </c>
      <c r="BN90" s="1">
        <v>4</v>
      </c>
      <c r="BO90" s="1">
        <v>4</v>
      </c>
      <c r="BP90" s="10">
        <v>4</v>
      </c>
    </row>
    <row r="91" spans="1:68" x14ac:dyDescent="0.2">
      <c r="A91" s="3">
        <v>88</v>
      </c>
      <c r="B91" s="1">
        <v>4</v>
      </c>
      <c r="C91" s="1">
        <v>4</v>
      </c>
      <c r="D91" s="1">
        <v>4</v>
      </c>
      <c r="E91" s="1">
        <v>4</v>
      </c>
      <c r="H91" s="3">
        <v>88</v>
      </c>
      <c r="I91" s="1">
        <v>4</v>
      </c>
      <c r="J91" s="1">
        <v>4</v>
      </c>
      <c r="K91" s="1">
        <v>4</v>
      </c>
      <c r="L91" s="1">
        <v>4</v>
      </c>
      <c r="O91" s="3">
        <v>88</v>
      </c>
      <c r="P91" s="1">
        <v>4</v>
      </c>
      <c r="Q91" s="1">
        <v>4</v>
      </c>
      <c r="R91" s="1">
        <v>4</v>
      </c>
      <c r="S91" s="1">
        <v>4</v>
      </c>
      <c r="V91" s="3">
        <v>88</v>
      </c>
      <c r="W91" s="1">
        <v>4</v>
      </c>
      <c r="X91" s="1">
        <v>4</v>
      </c>
      <c r="Y91" s="1">
        <v>4</v>
      </c>
      <c r="Z91" s="1">
        <v>4</v>
      </c>
      <c r="AC91" s="3">
        <v>88</v>
      </c>
      <c r="AD91" s="1">
        <v>5</v>
      </c>
      <c r="AE91" s="1">
        <v>5</v>
      </c>
      <c r="AF91" s="1">
        <v>5</v>
      </c>
      <c r="AG91" s="1">
        <v>4</v>
      </c>
      <c r="AJ91" s="3">
        <v>88</v>
      </c>
      <c r="AK91" s="1">
        <v>5</v>
      </c>
      <c r="AL91" s="1">
        <v>4</v>
      </c>
      <c r="AM91" s="1">
        <v>5</v>
      </c>
      <c r="AN91" s="1">
        <v>4</v>
      </c>
      <c r="AQ91" s="3">
        <v>88</v>
      </c>
      <c r="AR91" s="1">
        <v>5</v>
      </c>
      <c r="AS91" s="1">
        <v>5</v>
      </c>
      <c r="AT91" s="1">
        <v>5</v>
      </c>
      <c r="AU91" s="1">
        <v>5</v>
      </c>
      <c r="AX91" s="3">
        <v>88</v>
      </c>
      <c r="AY91" s="1">
        <v>5</v>
      </c>
      <c r="AZ91" s="1">
        <v>5</v>
      </c>
      <c r="BA91" s="1">
        <v>5</v>
      </c>
      <c r="BB91" s="1">
        <v>5</v>
      </c>
      <c r="BE91" s="3">
        <v>88</v>
      </c>
      <c r="BF91" s="1">
        <v>5</v>
      </c>
      <c r="BG91" s="1">
        <v>5</v>
      </c>
      <c r="BH91" s="1">
        <v>5</v>
      </c>
      <c r="BI91" s="1">
        <v>5</v>
      </c>
      <c r="BL91" s="3">
        <v>88</v>
      </c>
      <c r="BM91" s="1">
        <v>5</v>
      </c>
      <c r="BN91" s="1">
        <v>5</v>
      </c>
      <c r="BO91" s="1">
        <v>5</v>
      </c>
      <c r="BP91" s="10">
        <v>5</v>
      </c>
    </row>
    <row r="92" spans="1:68" x14ac:dyDescent="0.2">
      <c r="A92" s="3">
        <v>89</v>
      </c>
      <c r="B92" s="1">
        <v>4</v>
      </c>
      <c r="C92" s="1">
        <v>4</v>
      </c>
      <c r="D92" s="1">
        <v>4</v>
      </c>
      <c r="E92" s="1">
        <v>4</v>
      </c>
      <c r="H92" s="3">
        <v>89</v>
      </c>
      <c r="I92" s="1">
        <v>4</v>
      </c>
      <c r="J92" s="1">
        <v>4</v>
      </c>
      <c r="K92" s="1">
        <v>4</v>
      </c>
      <c r="L92" s="1">
        <v>4</v>
      </c>
      <c r="O92" s="3">
        <v>89</v>
      </c>
      <c r="P92" s="1">
        <v>4</v>
      </c>
      <c r="Q92" s="1">
        <v>4</v>
      </c>
      <c r="R92" s="1">
        <v>4</v>
      </c>
      <c r="S92" s="1">
        <v>4</v>
      </c>
      <c r="V92" s="3">
        <v>89</v>
      </c>
      <c r="W92" s="1">
        <v>4</v>
      </c>
      <c r="X92" s="1">
        <v>4</v>
      </c>
      <c r="Y92" s="1">
        <v>4</v>
      </c>
      <c r="Z92" s="1">
        <v>4</v>
      </c>
      <c r="AC92" s="3">
        <v>89</v>
      </c>
      <c r="AD92" s="1">
        <v>4</v>
      </c>
      <c r="AE92" s="1">
        <v>4</v>
      </c>
      <c r="AF92" s="1">
        <v>4</v>
      </c>
      <c r="AG92" s="1">
        <v>4</v>
      </c>
      <c r="AJ92" s="3">
        <v>89</v>
      </c>
      <c r="AK92" s="1">
        <v>4</v>
      </c>
      <c r="AL92" s="1">
        <v>4</v>
      </c>
      <c r="AM92" s="1">
        <v>4</v>
      </c>
      <c r="AN92" s="1">
        <v>4</v>
      </c>
      <c r="AQ92" s="3">
        <v>89</v>
      </c>
      <c r="AR92" s="1">
        <v>5</v>
      </c>
      <c r="AS92" s="1">
        <v>5</v>
      </c>
      <c r="AT92" s="1">
        <v>5</v>
      </c>
      <c r="AU92" s="1">
        <v>5</v>
      </c>
      <c r="AX92" s="3">
        <v>89</v>
      </c>
      <c r="AY92" s="1">
        <v>5</v>
      </c>
      <c r="AZ92" s="1">
        <v>4</v>
      </c>
      <c r="BA92" s="1">
        <v>4</v>
      </c>
      <c r="BB92" s="1">
        <v>3</v>
      </c>
      <c r="BE92" s="3">
        <v>89</v>
      </c>
      <c r="BF92" s="1">
        <v>5</v>
      </c>
      <c r="BG92" s="1">
        <v>5</v>
      </c>
      <c r="BH92" s="1">
        <v>5</v>
      </c>
      <c r="BI92" s="1">
        <v>4</v>
      </c>
      <c r="BL92" s="3">
        <v>89</v>
      </c>
      <c r="BM92" s="1">
        <v>5</v>
      </c>
      <c r="BN92" s="1">
        <v>5</v>
      </c>
      <c r="BO92" s="1">
        <v>5</v>
      </c>
      <c r="BP92" s="10">
        <v>4</v>
      </c>
    </row>
    <row r="93" spans="1:68" x14ac:dyDescent="0.2">
      <c r="A93" s="3">
        <v>90</v>
      </c>
      <c r="B93" s="1">
        <v>4</v>
      </c>
      <c r="C93" s="1">
        <v>4</v>
      </c>
      <c r="D93" s="1">
        <v>4</v>
      </c>
      <c r="E93" s="1">
        <v>5</v>
      </c>
      <c r="H93" s="3">
        <v>90</v>
      </c>
      <c r="I93" s="1">
        <v>4</v>
      </c>
      <c r="J93" s="1">
        <v>3</v>
      </c>
      <c r="K93" s="1">
        <v>3</v>
      </c>
      <c r="L93" s="1">
        <v>5</v>
      </c>
      <c r="O93" s="3">
        <v>90</v>
      </c>
      <c r="P93" s="1">
        <v>4</v>
      </c>
      <c r="Q93" s="1">
        <v>5</v>
      </c>
      <c r="R93" s="1">
        <v>2</v>
      </c>
      <c r="S93" s="1">
        <v>3</v>
      </c>
      <c r="V93" s="3">
        <v>90</v>
      </c>
      <c r="W93" s="1">
        <v>5</v>
      </c>
      <c r="X93" s="1">
        <v>5</v>
      </c>
      <c r="Y93" s="1">
        <v>3</v>
      </c>
      <c r="Z93" s="1">
        <v>4</v>
      </c>
      <c r="AC93" s="3">
        <v>90</v>
      </c>
      <c r="AD93" s="1">
        <v>5</v>
      </c>
      <c r="AE93" s="1">
        <v>5</v>
      </c>
      <c r="AF93" s="1">
        <v>5</v>
      </c>
      <c r="AG93" s="1">
        <v>5</v>
      </c>
      <c r="AJ93" s="3">
        <v>90</v>
      </c>
      <c r="AK93" s="1">
        <v>5</v>
      </c>
      <c r="AL93" s="1">
        <v>5</v>
      </c>
      <c r="AM93" s="1">
        <v>4</v>
      </c>
      <c r="AN93" s="1">
        <v>4</v>
      </c>
      <c r="AQ93" s="3">
        <v>90</v>
      </c>
      <c r="AR93" s="1">
        <v>5</v>
      </c>
      <c r="AS93" s="1">
        <v>5</v>
      </c>
      <c r="AT93" s="1">
        <v>5</v>
      </c>
      <c r="AU93" s="1">
        <v>5</v>
      </c>
      <c r="AX93" s="3">
        <v>90</v>
      </c>
      <c r="AY93" s="1">
        <v>5</v>
      </c>
      <c r="AZ93" s="1">
        <v>5</v>
      </c>
      <c r="BA93" s="1">
        <v>5</v>
      </c>
      <c r="BB93" s="1">
        <v>5</v>
      </c>
      <c r="BE93" s="3">
        <v>90</v>
      </c>
      <c r="BF93" s="1">
        <v>5</v>
      </c>
      <c r="BG93" s="1">
        <v>4</v>
      </c>
      <c r="BH93" s="1">
        <v>4</v>
      </c>
      <c r="BI93" s="1">
        <v>4</v>
      </c>
      <c r="BL93" s="3">
        <v>90</v>
      </c>
      <c r="BM93" s="1">
        <v>5</v>
      </c>
      <c r="BN93" s="1">
        <v>4</v>
      </c>
      <c r="BO93" s="1">
        <v>3</v>
      </c>
      <c r="BP93" s="10">
        <v>4</v>
      </c>
    </row>
    <row r="94" spans="1:68" x14ac:dyDescent="0.2">
      <c r="A94" s="3">
        <v>91</v>
      </c>
      <c r="B94" s="1">
        <v>5</v>
      </c>
      <c r="C94" s="1">
        <v>5</v>
      </c>
      <c r="D94" s="1">
        <v>4</v>
      </c>
      <c r="E94" s="1">
        <v>3</v>
      </c>
      <c r="H94" s="3">
        <v>91</v>
      </c>
      <c r="I94" s="1">
        <v>5</v>
      </c>
      <c r="J94" s="1">
        <v>4</v>
      </c>
      <c r="K94" s="1">
        <v>4</v>
      </c>
      <c r="L94" s="1">
        <v>2</v>
      </c>
      <c r="O94" s="3">
        <v>91</v>
      </c>
      <c r="P94" s="1">
        <v>3</v>
      </c>
      <c r="Q94" s="1">
        <v>3</v>
      </c>
      <c r="R94" s="1">
        <v>4</v>
      </c>
      <c r="S94" s="1">
        <v>5</v>
      </c>
      <c r="V94" s="3">
        <v>91</v>
      </c>
      <c r="W94" s="1">
        <v>4</v>
      </c>
      <c r="X94" s="1">
        <v>4</v>
      </c>
      <c r="Y94" s="1">
        <v>4</v>
      </c>
      <c r="Z94" s="1">
        <v>5</v>
      </c>
      <c r="AC94" s="3">
        <v>91</v>
      </c>
      <c r="AD94" s="1">
        <v>5</v>
      </c>
      <c r="AE94" s="1">
        <v>5</v>
      </c>
      <c r="AF94" s="1">
        <v>5</v>
      </c>
      <c r="AG94" s="1">
        <v>5</v>
      </c>
      <c r="AJ94" s="3">
        <v>91</v>
      </c>
      <c r="AK94" s="1">
        <v>5</v>
      </c>
      <c r="AL94" s="1">
        <v>4</v>
      </c>
      <c r="AM94" s="1">
        <v>5</v>
      </c>
      <c r="AN94" s="1">
        <v>5</v>
      </c>
      <c r="AQ94" s="3">
        <v>91</v>
      </c>
      <c r="AR94" s="1">
        <v>5</v>
      </c>
      <c r="AS94" s="1">
        <v>5</v>
      </c>
      <c r="AT94" s="1">
        <v>5</v>
      </c>
      <c r="AU94" s="1">
        <v>5</v>
      </c>
      <c r="AX94" s="3">
        <v>91</v>
      </c>
      <c r="AY94" s="1">
        <v>5</v>
      </c>
      <c r="AZ94" s="1">
        <v>4</v>
      </c>
      <c r="BA94" s="1">
        <v>5</v>
      </c>
      <c r="BB94" s="1">
        <v>5</v>
      </c>
      <c r="BE94" s="3">
        <v>91</v>
      </c>
      <c r="BF94" s="1">
        <v>5</v>
      </c>
      <c r="BG94" s="1">
        <v>4</v>
      </c>
      <c r="BH94" s="1">
        <v>4</v>
      </c>
      <c r="BI94" s="1">
        <v>4</v>
      </c>
      <c r="BL94" s="3">
        <v>91</v>
      </c>
      <c r="BM94" s="1">
        <v>4</v>
      </c>
      <c r="BN94" s="1">
        <v>4</v>
      </c>
      <c r="BO94" s="1">
        <v>4</v>
      </c>
      <c r="BP94" s="10">
        <v>4</v>
      </c>
    </row>
    <row r="95" spans="1:68" x14ac:dyDescent="0.2">
      <c r="A95" s="3">
        <v>92</v>
      </c>
      <c r="B95" s="1">
        <v>4</v>
      </c>
      <c r="C95" s="1">
        <v>4</v>
      </c>
      <c r="D95" s="1">
        <v>5</v>
      </c>
      <c r="E95" s="1">
        <v>5</v>
      </c>
      <c r="H95" s="3">
        <v>92</v>
      </c>
      <c r="I95" s="1">
        <v>4</v>
      </c>
      <c r="J95" s="1">
        <v>3</v>
      </c>
      <c r="K95" s="1">
        <v>5</v>
      </c>
      <c r="L95" s="1">
        <v>5</v>
      </c>
      <c r="O95" s="3">
        <v>92</v>
      </c>
      <c r="P95" s="1">
        <v>5</v>
      </c>
      <c r="Q95" s="1">
        <v>5</v>
      </c>
      <c r="R95" s="1">
        <v>4</v>
      </c>
      <c r="S95" s="1">
        <v>4</v>
      </c>
      <c r="V95" s="3">
        <v>92</v>
      </c>
      <c r="W95" s="1">
        <v>5</v>
      </c>
      <c r="X95" s="1">
        <v>5</v>
      </c>
      <c r="Y95" s="1">
        <v>5</v>
      </c>
      <c r="Z95" s="1">
        <v>5</v>
      </c>
      <c r="AC95" s="3">
        <v>92</v>
      </c>
      <c r="AD95" s="1">
        <v>5</v>
      </c>
      <c r="AE95" s="1">
        <v>5</v>
      </c>
      <c r="AF95" s="1">
        <v>5</v>
      </c>
      <c r="AG95" s="1">
        <v>5</v>
      </c>
      <c r="AJ95" s="3">
        <v>92</v>
      </c>
      <c r="AK95" s="1">
        <v>5</v>
      </c>
      <c r="AL95" s="1">
        <v>5</v>
      </c>
      <c r="AM95" s="1">
        <v>4</v>
      </c>
      <c r="AN95" s="1">
        <v>4</v>
      </c>
      <c r="AQ95" s="3">
        <v>92</v>
      </c>
      <c r="AR95" s="1">
        <v>5</v>
      </c>
      <c r="AS95" s="1">
        <v>5</v>
      </c>
      <c r="AT95" s="1">
        <v>5</v>
      </c>
      <c r="AU95" s="1">
        <v>5</v>
      </c>
      <c r="AX95" s="3">
        <v>92</v>
      </c>
      <c r="AY95" s="1">
        <v>5</v>
      </c>
      <c r="AZ95" s="1">
        <v>5</v>
      </c>
      <c r="BA95" s="1">
        <v>5</v>
      </c>
      <c r="BB95" s="1">
        <v>5</v>
      </c>
      <c r="BE95" s="3">
        <v>92</v>
      </c>
      <c r="BF95" s="1">
        <v>4</v>
      </c>
      <c r="BG95" s="1">
        <v>5</v>
      </c>
      <c r="BH95" s="1">
        <v>4</v>
      </c>
      <c r="BI95" s="1">
        <v>4</v>
      </c>
      <c r="BL95" s="3">
        <v>92</v>
      </c>
      <c r="BM95" s="1">
        <v>4</v>
      </c>
      <c r="BN95" s="1">
        <v>4</v>
      </c>
      <c r="BO95" s="1">
        <v>4</v>
      </c>
      <c r="BP95" s="10">
        <v>4</v>
      </c>
    </row>
    <row r="96" spans="1:68" x14ac:dyDescent="0.2">
      <c r="A96" s="3">
        <v>93</v>
      </c>
      <c r="B96" s="1">
        <v>4</v>
      </c>
      <c r="C96" s="1">
        <v>5</v>
      </c>
      <c r="D96" s="1">
        <v>5</v>
      </c>
      <c r="E96" s="1">
        <v>5</v>
      </c>
      <c r="H96" s="3">
        <v>93</v>
      </c>
      <c r="I96" s="1">
        <v>4</v>
      </c>
      <c r="J96" s="1">
        <v>5</v>
      </c>
      <c r="K96" s="1">
        <v>5</v>
      </c>
      <c r="L96" s="1">
        <v>4</v>
      </c>
      <c r="O96" s="3">
        <v>93</v>
      </c>
      <c r="P96" s="1">
        <v>5</v>
      </c>
      <c r="Q96" s="1">
        <v>5</v>
      </c>
      <c r="R96" s="1">
        <v>4</v>
      </c>
      <c r="S96" s="1">
        <v>5</v>
      </c>
      <c r="V96" s="3">
        <v>93</v>
      </c>
      <c r="W96" s="1">
        <v>5</v>
      </c>
      <c r="X96" s="1">
        <v>5</v>
      </c>
      <c r="Y96" s="1">
        <v>5</v>
      </c>
      <c r="Z96" s="1">
        <v>5</v>
      </c>
      <c r="AC96" s="3">
        <v>93</v>
      </c>
      <c r="AD96" s="1">
        <v>5</v>
      </c>
      <c r="AE96" s="1">
        <v>5</v>
      </c>
      <c r="AF96" s="1">
        <v>4</v>
      </c>
      <c r="AG96" s="1">
        <v>5</v>
      </c>
      <c r="AJ96" s="3">
        <v>93</v>
      </c>
      <c r="AK96" s="1">
        <v>4</v>
      </c>
      <c r="AL96" s="1">
        <v>5</v>
      </c>
      <c r="AM96" s="1">
        <v>4</v>
      </c>
      <c r="AN96" s="1">
        <v>5</v>
      </c>
      <c r="AQ96" s="3">
        <v>93</v>
      </c>
      <c r="AR96" s="1">
        <v>5</v>
      </c>
      <c r="AS96" s="1">
        <v>5</v>
      </c>
      <c r="AT96" s="1">
        <v>5</v>
      </c>
      <c r="AU96" s="1">
        <v>4</v>
      </c>
      <c r="AX96" s="3">
        <v>93</v>
      </c>
      <c r="AY96" s="1">
        <v>5</v>
      </c>
      <c r="AZ96" s="1">
        <v>5</v>
      </c>
      <c r="BA96" s="1">
        <v>5</v>
      </c>
      <c r="BB96" s="1">
        <v>4</v>
      </c>
      <c r="BE96" s="3">
        <v>93</v>
      </c>
      <c r="BF96" s="1">
        <v>5</v>
      </c>
      <c r="BG96" s="1">
        <v>5</v>
      </c>
      <c r="BH96" s="1">
        <v>5</v>
      </c>
      <c r="BI96" s="1">
        <v>5</v>
      </c>
      <c r="BL96" s="3">
        <v>93</v>
      </c>
      <c r="BM96" s="1">
        <v>5</v>
      </c>
      <c r="BN96" s="1">
        <v>5</v>
      </c>
      <c r="BO96" s="1">
        <v>5</v>
      </c>
      <c r="BP96" s="10">
        <v>5</v>
      </c>
    </row>
    <row r="97" spans="1:68" x14ac:dyDescent="0.2">
      <c r="A97" s="3">
        <v>94</v>
      </c>
      <c r="B97" s="1">
        <v>5</v>
      </c>
      <c r="C97" s="1">
        <v>5</v>
      </c>
      <c r="D97" s="1">
        <v>5</v>
      </c>
      <c r="E97" s="1">
        <v>5</v>
      </c>
      <c r="H97" s="3">
        <v>94</v>
      </c>
      <c r="I97" s="1">
        <v>5</v>
      </c>
      <c r="J97" s="1">
        <v>5</v>
      </c>
      <c r="K97" s="1">
        <v>4</v>
      </c>
      <c r="L97" s="1">
        <v>5</v>
      </c>
      <c r="O97" s="3">
        <v>94</v>
      </c>
      <c r="P97" s="1">
        <v>3</v>
      </c>
      <c r="Q97" s="1">
        <v>3</v>
      </c>
      <c r="R97" s="1">
        <v>3</v>
      </c>
      <c r="S97" s="1">
        <v>3</v>
      </c>
      <c r="V97" s="3">
        <v>94</v>
      </c>
      <c r="W97" s="1">
        <v>5</v>
      </c>
      <c r="X97" s="1">
        <v>4</v>
      </c>
      <c r="Y97" s="1">
        <v>4</v>
      </c>
      <c r="Z97" s="1">
        <v>4</v>
      </c>
      <c r="AC97" s="3">
        <v>94</v>
      </c>
      <c r="AD97" s="1">
        <v>5</v>
      </c>
      <c r="AE97" s="1">
        <v>5</v>
      </c>
      <c r="AF97" s="1">
        <v>5</v>
      </c>
      <c r="AG97" s="1">
        <v>5</v>
      </c>
      <c r="AJ97" s="3">
        <v>94</v>
      </c>
      <c r="AK97" s="1">
        <v>4</v>
      </c>
      <c r="AL97" s="1">
        <v>5</v>
      </c>
      <c r="AM97" s="1">
        <v>5</v>
      </c>
      <c r="AN97" s="1">
        <v>5</v>
      </c>
      <c r="AQ97" s="3">
        <v>94</v>
      </c>
      <c r="AR97" s="1">
        <v>5</v>
      </c>
      <c r="AS97" s="1">
        <v>5</v>
      </c>
      <c r="AT97" s="1">
        <v>5</v>
      </c>
      <c r="AU97" s="1">
        <v>5</v>
      </c>
      <c r="AX97" s="3">
        <v>94</v>
      </c>
      <c r="AY97" s="1">
        <v>5</v>
      </c>
      <c r="AZ97" s="1">
        <v>5</v>
      </c>
      <c r="BA97" s="1">
        <v>4</v>
      </c>
      <c r="BB97" s="1">
        <v>5</v>
      </c>
      <c r="BE97" s="3">
        <v>94</v>
      </c>
      <c r="BF97" s="1">
        <v>5</v>
      </c>
      <c r="BG97" s="1">
        <v>5</v>
      </c>
      <c r="BH97" s="1">
        <v>5</v>
      </c>
      <c r="BI97" s="1">
        <v>5</v>
      </c>
      <c r="BL97" s="3">
        <v>94</v>
      </c>
      <c r="BM97" s="1">
        <v>5</v>
      </c>
      <c r="BN97" s="1">
        <v>5</v>
      </c>
      <c r="BO97" s="1">
        <v>5</v>
      </c>
      <c r="BP97" s="10">
        <v>5</v>
      </c>
    </row>
    <row r="98" spans="1:68" x14ac:dyDescent="0.2">
      <c r="A98" s="3">
        <v>95</v>
      </c>
      <c r="B98" s="1">
        <v>4</v>
      </c>
      <c r="C98" s="1">
        <v>4</v>
      </c>
      <c r="D98" s="1">
        <v>4</v>
      </c>
      <c r="E98" s="1">
        <v>4</v>
      </c>
      <c r="H98" s="3">
        <v>95</v>
      </c>
      <c r="I98" s="1">
        <v>4</v>
      </c>
      <c r="J98" s="1">
        <v>4</v>
      </c>
      <c r="K98" s="1">
        <v>4</v>
      </c>
      <c r="L98" s="1">
        <v>4</v>
      </c>
      <c r="O98" s="3">
        <v>95</v>
      </c>
      <c r="P98" s="1">
        <v>5</v>
      </c>
      <c r="Q98" s="1">
        <v>5</v>
      </c>
      <c r="R98" s="1">
        <v>4</v>
      </c>
      <c r="S98" s="1">
        <v>4</v>
      </c>
      <c r="V98" s="3">
        <v>95</v>
      </c>
      <c r="W98" s="1">
        <v>5</v>
      </c>
      <c r="X98" s="1">
        <v>5</v>
      </c>
      <c r="Y98" s="1">
        <v>4</v>
      </c>
      <c r="Z98" s="1">
        <v>4</v>
      </c>
      <c r="AC98" s="3">
        <v>95</v>
      </c>
      <c r="AD98" s="1">
        <v>5</v>
      </c>
      <c r="AE98" s="1">
        <v>5</v>
      </c>
      <c r="AF98" s="1">
        <v>5</v>
      </c>
      <c r="AG98" s="1">
        <v>5</v>
      </c>
      <c r="AJ98" s="3">
        <v>95</v>
      </c>
      <c r="AK98" s="1">
        <v>5</v>
      </c>
      <c r="AL98" s="1">
        <v>5</v>
      </c>
      <c r="AM98" s="1">
        <v>5</v>
      </c>
      <c r="AN98" s="1">
        <v>4</v>
      </c>
      <c r="AQ98" s="3">
        <v>95</v>
      </c>
      <c r="AR98" s="1">
        <v>5</v>
      </c>
      <c r="AS98" s="1">
        <v>5</v>
      </c>
      <c r="AT98" s="1">
        <v>5</v>
      </c>
      <c r="AU98" s="1">
        <v>5</v>
      </c>
      <c r="AX98" s="3">
        <v>95</v>
      </c>
      <c r="AY98" s="1">
        <v>5</v>
      </c>
      <c r="AZ98" s="1">
        <v>5</v>
      </c>
      <c r="BA98" s="1">
        <v>5</v>
      </c>
      <c r="BB98" s="1">
        <v>5</v>
      </c>
      <c r="BE98" s="3">
        <v>95</v>
      </c>
      <c r="BF98" s="1">
        <v>5</v>
      </c>
      <c r="BG98" s="1">
        <v>4</v>
      </c>
      <c r="BH98" s="1">
        <v>4</v>
      </c>
      <c r="BI98" s="1">
        <v>4</v>
      </c>
      <c r="BL98" s="3">
        <v>95</v>
      </c>
      <c r="BM98" s="1">
        <v>5</v>
      </c>
      <c r="BN98" s="1">
        <v>4</v>
      </c>
      <c r="BO98" s="1">
        <v>4</v>
      </c>
      <c r="BP98" s="10">
        <v>4</v>
      </c>
    </row>
    <row r="99" spans="1:68" x14ac:dyDescent="0.2">
      <c r="A99" s="3">
        <v>96</v>
      </c>
      <c r="B99" s="1">
        <v>5</v>
      </c>
      <c r="C99" s="1">
        <v>5</v>
      </c>
      <c r="D99" s="1">
        <v>5</v>
      </c>
      <c r="E99" s="1">
        <v>4</v>
      </c>
      <c r="H99" s="3">
        <v>96</v>
      </c>
      <c r="I99" s="1">
        <v>5</v>
      </c>
      <c r="J99" s="1">
        <v>5</v>
      </c>
      <c r="K99" s="1">
        <v>5</v>
      </c>
      <c r="L99" s="1">
        <v>4</v>
      </c>
      <c r="O99" s="3">
        <v>96</v>
      </c>
      <c r="P99" s="1">
        <v>5</v>
      </c>
      <c r="Q99" s="1">
        <v>4</v>
      </c>
      <c r="R99" s="1">
        <v>3</v>
      </c>
      <c r="S99" s="1">
        <v>4</v>
      </c>
      <c r="V99" s="3">
        <v>96</v>
      </c>
      <c r="W99" s="1">
        <v>5</v>
      </c>
      <c r="X99" s="1">
        <v>5</v>
      </c>
      <c r="Y99" s="1">
        <v>4</v>
      </c>
      <c r="Z99" s="1">
        <v>4</v>
      </c>
      <c r="AC99" s="3">
        <v>96</v>
      </c>
      <c r="AD99" s="1">
        <v>5</v>
      </c>
      <c r="AE99" s="1">
        <v>4</v>
      </c>
      <c r="AF99" s="1">
        <v>4</v>
      </c>
      <c r="AG99" s="1">
        <v>5</v>
      </c>
      <c r="AJ99" s="3">
        <v>96</v>
      </c>
      <c r="AK99" s="1">
        <v>4</v>
      </c>
      <c r="AL99" s="1">
        <v>4</v>
      </c>
      <c r="AM99" s="1">
        <v>4</v>
      </c>
      <c r="AN99" s="1">
        <v>4</v>
      </c>
      <c r="AQ99" s="3">
        <v>96</v>
      </c>
      <c r="AR99" s="1">
        <v>5</v>
      </c>
      <c r="AS99" s="1">
        <v>5</v>
      </c>
      <c r="AT99" s="1">
        <v>5</v>
      </c>
      <c r="AU99" s="1">
        <v>4</v>
      </c>
      <c r="AX99" s="3">
        <v>96</v>
      </c>
      <c r="AY99" s="1">
        <v>5</v>
      </c>
      <c r="AZ99" s="1">
        <v>5</v>
      </c>
      <c r="BA99" s="1">
        <v>5</v>
      </c>
      <c r="BB99" s="1">
        <v>4</v>
      </c>
      <c r="BE99" s="3">
        <v>96</v>
      </c>
      <c r="BF99" s="1">
        <v>5</v>
      </c>
      <c r="BG99" s="1">
        <v>5</v>
      </c>
      <c r="BH99" s="1">
        <v>5</v>
      </c>
      <c r="BI99" s="1">
        <v>5</v>
      </c>
      <c r="BL99" s="3">
        <v>96</v>
      </c>
      <c r="BM99" s="1">
        <v>5</v>
      </c>
      <c r="BN99" s="1">
        <v>5</v>
      </c>
      <c r="BO99" s="1">
        <v>5</v>
      </c>
      <c r="BP99" s="10">
        <v>5</v>
      </c>
    </row>
    <row r="100" spans="1:68" x14ac:dyDescent="0.2">
      <c r="A100" s="3">
        <v>97</v>
      </c>
      <c r="B100" s="1">
        <v>4</v>
      </c>
      <c r="C100" s="1">
        <v>5</v>
      </c>
      <c r="D100" s="1">
        <v>5</v>
      </c>
      <c r="E100" s="1">
        <v>4</v>
      </c>
      <c r="H100" s="3">
        <v>97</v>
      </c>
      <c r="I100" s="1">
        <v>4</v>
      </c>
      <c r="J100" s="1">
        <v>5</v>
      </c>
      <c r="K100" s="1">
        <v>4</v>
      </c>
      <c r="L100" s="1">
        <v>4</v>
      </c>
      <c r="O100" s="3">
        <v>97</v>
      </c>
      <c r="P100" s="1">
        <v>5</v>
      </c>
      <c r="Q100" s="1">
        <v>5</v>
      </c>
      <c r="R100" s="1">
        <v>4</v>
      </c>
      <c r="S100" s="1">
        <v>4</v>
      </c>
      <c r="V100" s="3">
        <v>97</v>
      </c>
      <c r="W100" s="1">
        <v>5</v>
      </c>
      <c r="X100" s="1">
        <v>5</v>
      </c>
      <c r="Y100" s="1">
        <v>5</v>
      </c>
      <c r="Z100" s="1">
        <v>4</v>
      </c>
      <c r="AC100" s="3">
        <v>97</v>
      </c>
      <c r="AD100" s="1">
        <v>5</v>
      </c>
      <c r="AE100" s="1">
        <v>5</v>
      </c>
      <c r="AF100" s="1">
        <v>5</v>
      </c>
      <c r="AG100" s="1">
        <v>5</v>
      </c>
      <c r="AJ100" s="3">
        <v>97</v>
      </c>
      <c r="AK100" s="1">
        <v>5</v>
      </c>
      <c r="AL100" s="1">
        <v>5</v>
      </c>
      <c r="AM100" s="1">
        <v>4</v>
      </c>
      <c r="AN100" s="1">
        <v>4</v>
      </c>
      <c r="AQ100" s="3">
        <v>97</v>
      </c>
      <c r="AR100" s="1">
        <v>5</v>
      </c>
      <c r="AS100" s="1">
        <v>5</v>
      </c>
      <c r="AT100" s="1">
        <v>5</v>
      </c>
      <c r="AU100" s="1">
        <v>5</v>
      </c>
      <c r="AX100" s="3">
        <v>97</v>
      </c>
      <c r="AY100" s="1">
        <v>5</v>
      </c>
      <c r="AZ100" s="1">
        <v>5</v>
      </c>
      <c r="BA100" s="1">
        <v>5</v>
      </c>
      <c r="BB100" s="1">
        <v>4</v>
      </c>
      <c r="BE100" s="3">
        <v>97</v>
      </c>
      <c r="BF100" s="1">
        <v>5</v>
      </c>
      <c r="BG100" s="1">
        <v>5</v>
      </c>
      <c r="BH100" s="1">
        <v>4</v>
      </c>
      <c r="BI100" s="1">
        <v>4</v>
      </c>
      <c r="BL100" s="3">
        <v>97</v>
      </c>
      <c r="BM100" s="1">
        <v>5</v>
      </c>
      <c r="BN100" s="1">
        <v>5</v>
      </c>
      <c r="BO100" s="1">
        <v>4</v>
      </c>
      <c r="BP100" s="10">
        <v>4</v>
      </c>
    </row>
    <row r="101" spans="1:68" x14ac:dyDescent="0.2">
      <c r="A101" s="3">
        <v>98</v>
      </c>
      <c r="B101" s="1">
        <v>4</v>
      </c>
      <c r="C101" s="1">
        <v>4</v>
      </c>
      <c r="D101" s="1">
        <v>5</v>
      </c>
      <c r="E101" s="1">
        <v>5</v>
      </c>
      <c r="H101" s="3">
        <v>98</v>
      </c>
      <c r="I101" s="1">
        <v>4</v>
      </c>
      <c r="J101" s="1">
        <v>4</v>
      </c>
      <c r="K101" s="1">
        <v>5</v>
      </c>
      <c r="L101" s="1">
        <v>4</v>
      </c>
      <c r="O101" s="3">
        <v>98</v>
      </c>
      <c r="P101" s="1">
        <v>5</v>
      </c>
      <c r="Q101" s="1">
        <v>4</v>
      </c>
      <c r="R101" s="1">
        <v>5</v>
      </c>
      <c r="S101" s="1">
        <v>5</v>
      </c>
      <c r="V101" s="3">
        <v>98</v>
      </c>
      <c r="W101" s="1">
        <v>5</v>
      </c>
      <c r="X101" s="1">
        <v>5</v>
      </c>
      <c r="Y101" s="1">
        <v>5</v>
      </c>
      <c r="Z101" s="1">
        <v>5</v>
      </c>
      <c r="AC101" s="3">
        <v>98</v>
      </c>
      <c r="AD101" s="1">
        <v>5</v>
      </c>
      <c r="AE101" s="1">
        <v>4</v>
      </c>
      <c r="AF101" s="1">
        <v>4</v>
      </c>
      <c r="AG101" s="1">
        <v>5</v>
      </c>
      <c r="AJ101" s="3">
        <v>98</v>
      </c>
      <c r="AK101" s="1">
        <v>5</v>
      </c>
      <c r="AL101" s="1">
        <v>4</v>
      </c>
      <c r="AM101" s="1">
        <v>4</v>
      </c>
      <c r="AN101" s="1">
        <v>4</v>
      </c>
      <c r="AQ101" s="3">
        <v>98</v>
      </c>
      <c r="AR101" s="1">
        <v>5</v>
      </c>
      <c r="AS101" s="1">
        <v>5</v>
      </c>
      <c r="AT101" s="1">
        <v>5</v>
      </c>
      <c r="AU101" s="1">
        <v>5</v>
      </c>
      <c r="AX101" s="3">
        <v>98</v>
      </c>
      <c r="AY101" s="1">
        <v>5</v>
      </c>
      <c r="AZ101" s="1">
        <v>5</v>
      </c>
      <c r="BA101" s="1">
        <v>5</v>
      </c>
      <c r="BB101" s="1">
        <v>5</v>
      </c>
      <c r="BE101" s="3">
        <v>98</v>
      </c>
      <c r="BF101" s="1">
        <v>5</v>
      </c>
      <c r="BG101" s="1">
        <v>5</v>
      </c>
      <c r="BH101" s="1">
        <v>5</v>
      </c>
      <c r="BI101" s="1">
        <v>5</v>
      </c>
      <c r="BL101" s="3">
        <v>98</v>
      </c>
      <c r="BM101" s="1">
        <v>5</v>
      </c>
      <c r="BN101" s="1">
        <v>5</v>
      </c>
      <c r="BO101" s="1">
        <v>5</v>
      </c>
      <c r="BP101" s="10">
        <v>5</v>
      </c>
    </row>
    <row r="102" spans="1:68" x14ac:dyDescent="0.2">
      <c r="A102" s="3">
        <v>99</v>
      </c>
      <c r="B102" s="1">
        <v>5</v>
      </c>
      <c r="C102" s="1">
        <v>4</v>
      </c>
      <c r="D102" s="1">
        <v>4</v>
      </c>
      <c r="E102" s="1">
        <v>4</v>
      </c>
      <c r="H102" s="3">
        <v>99</v>
      </c>
      <c r="I102" s="1">
        <v>5</v>
      </c>
      <c r="J102" s="1">
        <v>4</v>
      </c>
      <c r="K102" s="1">
        <v>4</v>
      </c>
      <c r="L102" s="1">
        <v>4</v>
      </c>
      <c r="O102" s="3">
        <v>99</v>
      </c>
      <c r="P102" s="1">
        <v>5</v>
      </c>
      <c r="Q102" s="1">
        <v>5</v>
      </c>
      <c r="R102" s="1">
        <v>5</v>
      </c>
      <c r="S102" s="1">
        <v>5</v>
      </c>
      <c r="V102" s="3">
        <v>99</v>
      </c>
      <c r="W102" s="1">
        <v>5</v>
      </c>
      <c r="X102" s="1">
        <v>5</v>
      </c>
      <c r="Y102" s="1">
        <v>5</v>
      </c>
      <c r="Z102" s="1">
        <v>5</v>
      </c>
      <c r="AC102" s="3">
        <v>99</v>
      </c>
      <c r="AD102" s="1">
        <v>5</v>
      </c>
      <c r="AE102" s="1">
        <v>5</v>
      </c>
      <c r="AF102" s="1">
        <v>5</v>
      </c>
      <c r="AG102" s="1">
        <v>5</v>
      </c>
      <c r="AJ102" s="3">
        <v>99</v>
      </c>
      <c r="AK102" s="1">
        <v>5</v>
      </c>
      <c r="AL102" s="1">
        <v>5</v>
      </c>
      <c r="AM102" s="1">
        <v>5</v>
      </c>
      <c r="AN102" s="1">
        <v>4</v>
      </c>
      <c r="AQ102" s="3">
        <v>99</v>
      </c>
      <c r="AR102" s="1">
        <v>5</v>
      </c>
      <c r="AS102" s="1">
        <v>5</v>
      </c>
      <c r="AT102" s="1">
        <v>5</v>
      </c>
      <c r="AU102" s="1">
        <v>5</v>
      </c>
      <c r="AX102" s="3">
        <v>99</v>
      </c>
      <c r="AY102" s="1">
        <v>5</v>
      </c>
      <c r="AZ102" s="1">
        <v>5</v>
      </c>
      <c r="BA102" s="1">
        <v>5</v>
      </c>
      <c r="BB102" s="1">
        <v>5</v>
      </c>
      <c r="BE102" s="3">
        <v>99</v>
      </c>
      <c r="BF102" s="1">
        <v>5</v>
      </c>
      <c r="BG102" s="1">
        <v>5</v>
      </c>
      <c r="BH102" s="1">
        <v>5</v>
      </c>
      <c r="BI102" s="1">
        <v>5</v>
      </c>
      <c r="BL102" s="3">
        <v>99</v>
      </c>
      <c r="BM102" s="1">
        <v>5</v>
      </c>
      <c r="BN102" s="1">
        <v>5</v>
      </c>
      <c r="BO102" s="1">
        <v>5</v>
      </c>
      <c r="BP102" s="10">
        <v>5</v>
      </c>
    </row>
    <row r="103" spans="1:68" x14ac:dyDescent="0.2">
      <c r="A103" s="3">
        <v>100</v>
      </c>
      <c r="B103" s="11">
        <v>5</v>
      </c>
      <c r="C103" s="11">
        <v>5</v>
      </c>
      <c r="D103" s="11">
        <v>4</v>
      </c>
      <c r="E103" s="11">
        <v>5</v>
      </c>
      <c r="H103" s="3">
        <v>100</v>
      </c>
      <c r="I103" s="11">
        <v>5</v>
      </c>
      <c r="J103" s="11">
        <v>5</v>
      </c>
      <c r="K103" s="11">
        <v>4</v>
      </c>
      <c r="L103" s="11">
        <v>5</v>
      </c>
      <c r="O103" s="3">
        <v>100</v>
      </c>
      <c r="P103" s="11">
        <v>5</v>
      </c>
      <c r="Q103" s="11">
        <v>5</v>
      </c>
      <c r="R103" s="11">
        <v>5</v>
      </c>
      <c r="S103" s="11">
        <v>5</v>
      </c>
      <c r="V103" s="3">
        <v>100</v>
      </c>
      <c r="W103" s="11">
        <v>5</v>
      </c>
      <c r="X103" s="11">
        <v>5</v>
      </c>
      <c r="Y103" s="11">
        <v>5</v>
      </c>
      <c r="Z103" s="11">
        <v>5</v>
      </c>
      <c r="AC103" s="3">
        <v>100</v>
      </c>
      <c r="AD103" s="11">
        <v>4</v>
      </c>
      <c r="AE103" s="11">
        <v>4</v>
      </c>
      <c r="AF103" s="11">
        <v>4</v>
      </c>
      <c r="AG103" s="1">
        <v>5</v>
      </c>
      <c r="AJ103" s="3">
        <v>100</v>
      </c>
      <c r="AK103" s="11">
        <v>4</v>
      </c>
      <c r="AL103" s="11">
        <v>4</v>
      </c>
      <c r="AM103" s="11">
        <v>4</v>
      </c>
      <c r="AN103" s="11">
        <v>4</v>
      </c>
      <c r="AQ103" s="3">
        <v>100</v>
      </c>
      <c r="AR103" s="11">
        <v>5</v>
      </c>
      <c r="AS103" s="11">
        <v>5</v>
      </c>
      <c r="AT103" s="11">
        <v>5</v>
      </c>
      <c r="AU103" s="11">
        <v>5</v>
      </c>
      <c r="AX103" s="3">
        <v>100</v>
      </c>
      <c r="AY103" s="11">
        <v>5</v>
      </c>
      <c r="AZ103" s="11">
        <v>5</v>
      </c>
      <c r="BA103" s="11">
        <v>5</v>
      </c>
      <c r="BB103" s="11">
        <v>5</v>
      </c>
      <c r="BE103" s="3">
        <v>100</v>
      </c>
      <c r="BF103" s="11">
        <v>5</v>
      </c>
      <c r="BG103" s="11">
        <v>5</v>
      </c>
      <c r="BH103" s="11">
        <v>5</v>
      </c>
      <c r="BI103" s="11">
        <v>5</v>
      </c>
      <c r="BL103" s="3">
        <v>100</v>
      </c>
      <c r="BM103" s="11">
        <v>5</v>
      </c>
      <c r="BN103" s="11">
        <v>5</v>
      </c>
      <c r="BO103" s="11">
        <v>5</v>
      </c>
      <c r="BP103" s="12">
        <v>5</v>
      </c>
    </row>
  </sheetData>
  <mergeCells count="20">
    <mergeCell ref="B1:E1"/>
    <mergeCell ref="I1:L1"/>
    <mergeCell ref="P1:S1"/>
    <mergeCell ref="W1:Z1"/>
    <mergeCell ref="AD1:AG1"/>
    <mergeCell ref="AK1:AN1"/>
    <mergeCell ref="AR1:AU1"/>
    <mergeCell ref="AY1:BB1"/>
    <mergeCell ref="BF1:BI1"/>
    <mergeCell ref="BM1:BP1"/>
    <mergeCell ref="B2:E2"/>
    <mergeCell ref="I2:L2"/>
    <mergeCell ref="P2:S2"/>
    <mergeCell ref="W2:Z2"/>
    <mergeCell ref="AD2:AG2"/>
    <mergeCell ref="AK2:AN2"/>
    <mergeCell ref="AR2:AU2"/>
    <mergeCell ref="AY2:BB2"/>
    <mergeCell ref="BF2:BI2"/>
    <mergeCell ref="BM2:BP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N36"/>
  <sheetViews>
    <sheetView zoomScaleNormal="100" workbookViewId="0">
      <selection activeCell="F6" sqref="F6"/>
    </sheetView>
  </sheetViews>
  <sheetFormatPr defaultColWidth="8.7109375" defaultRowHeight="12.75" x14ac:dyDescent="0.2"/>
  <cols>
    <col min="1" max="1" width="5" style="15" customWidth="1"/>
    <col min="2" max="2" width="16" style="15" customWidth="1"/>
    <col min="3" max="3" width="48" style="15" customWidth="1"/>
    <col min="4" max="5" width="12" style="15" customWidth="1"/>
    <col min="6" max="6" width="11" style="15" customWidth="1"/>
    <col min="7" max="7" width="36.140625" style="15" bestFit="1" customWidth="1"/>
    <col min="8" max="8" width="11" style="15" customWidth="1"/>
    <col min="9" max="9" width="18.7109375" style="15" bestFit="1" customWidth="1"/>
    <col min="10" max="10" width="8.7109375" style="15"/>
    <col min="11" max="11" width="49.28515625" style="15" customWidth="1"/>
    <col min="12" max="12" width="9.85546875" style="15" bestFit="1" customWidth="1"/>
    <col min="13" max="14" width="7" style="15" bestFit="1" customWidth="1"/>
    <col min="15" max="16384" width="8.7109375" style="15"/>
  </cols>
  <sheetData>
    <row r="2" spans="1:14" x14ac:dyDescent="0.2">
      <c r="A2" s="110" t="s">
        <v>309</v>
      </c>
      <c r="B2" s="110"/>
      <c r="C2" s="110"/>
      <c r="D2" s="110"/>
      <c r="E2" s="110"/>
      <c r="F2" s="110"/>
      <c r="G2" s="110"/>
      <c r="H2" s="110"/>
      <c r="I2" s="110"/>
      <c r="K2" s="110" t="s">
        <v>343</v>
      </c>
      <c r="L2" s="110"/>
      <c r="M2" s="110"/>
      <c r="N2" s="110"/>
    </row>
    <row r="4" spans="1:14" ht="31.5" customHeight="1" x14ac:dyDescent="0.2">
      <c r="A4" s="16" t="s">
        <v>310</v>
      </c>
      <c r="B4" s="16" t="s">
        <v>311</v>
      </c>
      <c r="C4" s="16" t="s">
        <v>312</v>
      </c>
      <c r="D4" s="16" t="s">
        <v>313</v>
      </c>
      <c r="E4" s="16" t="s">
        <v>314</v>
      </c>
      <c r="F4" s="16" t="s">
        <v>315</v>
      </c>
      <c r="G4" s="16" t="s">
        <v>350</v>
      </c>
      <c r="H4" s="16" t="s">
        <v>316</v>
      </c>
      <c r="I4" s="16" t="s">
        <v>317</v>
      </c>
      <c r="K4" s="16" t="s">
        <v>311</v>
      </c>
      <c r="L4" s="16" t="s">
        <v>344</v>
      </c>
      <c r="M4" s="16" t="s">
        <v>345</v>
      </c>
      <c r="N4" s="16" t="s">
        <v>346</v>
      </c>
    </row>
    <row r="5" spans="1:14" ht="25.5" x14ac:dyDescent="0.2">
      <c r="A5" s="17">
        <v>1</v>
      </c>
      <c r="B5" s="18" t="s">
        <v>318</v>
      </c>
      <c r="C5" s="19" t="s">
        <v>319</v>
      </c>
      <c r="D5" s="20">
        <f>'Data Responden '!C104</f>
        <v>4.4400000000000004</v>
      </c>
      <c r="E5" s="20">
        <f>'Data Responden '!D104</f>
        <v>4.42</v>
      </c>
      <c r="F5" s="21">
        <f>E5-D5</f>
        <v>-2.0000000000000462E-2</v>
      </c>
      <c r="G5" s="21" t="s">
        <v>348</v>
      </c>
      <c r="H5" s="22">
        <f t="shared" ref="H5:H24" si="0">E5/D5*100</f>
        <v>99.549549549549539</v>
      </c>
      <c r="I5" s="17">
        <f t="shared" ref="I5:I24" si="1">RANK(F5,$F$5:$F$24,1)</f>
        <v>19</v>
      </c>
      <c r="K5" s="46" t="s">
        <v>318</v>
      </c>
      <c r="L5" s="47">
        <f>AVERAGE(F5:F8)</f>
        <v>-0.17749999999999999</v>
      </c>
      <c r="M5" s="48">
        <f>AVERAGE(D5:D8)</f>
        <v>4.47</v>
      </c>
      <c r="N5" s="48">
        <f>AVERAGE(E5:E8)</f>
        <v>4.2925000000000004</v>
      </c>
    </row>
    <row r="6" spans="1:14" x14ac:dyDescent="0.2">
      <c r="A6" s="17">
        <v>2</v>
      </c>
      <c r="B6" s="18" t="s">
        <v>318</v>
      </c>
      <c r="C6" s="19" t="s">
        <v>320</v>
      </c>
      <c r="D6" s="20">
        <f>'Data Responden '!F104</f>
        <v>4.51</v>
      </c>
      <c r="E6" s="20">
        <f>'Data Responden '!G104</f>
        <v>4.3099999999999996</v>
      </c>
      <c r="F6" s="21">
        <f t="shared" ref="F6:F24" si="2">E6-D6</f>
        <v>-0.20000000000000018</v>
      </c>
      <c r="G6" s="21" t="s">
        <v>348</v>
      </c>
      <c r="H6" s="22">
        <f t="shared" si="0"/>
        <v>95.565410199556538</v>
      </c>
      <c r="I6" s="17">
        <f t="shared" si="1"/>
        <v>6</v>
      </c>
      <c r="K6" s="46" t="s">
        <v>323</v>
      </c>
      <c r="L6" s="47">
        <f>AVERAGE(F9:F12)</f>
        <v>-0.15250000000000008</v>
      </c>
      <c r="M6" s="48">
        <f>AVERAGE(D9:D12)</f>
        <v>4.5025000000000004</v>
      </c>
      <c r="N6" s="48">
        <f>AVERAGE(E9:E12)</f>
        <v>4.3499999999999996</v>
      </c>
    </row>
    <row r="7" spans="1:14" x14ac:dyDescent="0.2">
      <c r="A7" s="17">
        <v>3</v>
      </c>
      <c r="B7" s="18" t="s">
        <v>318</v>
      </c>
      <c r="C7" s="19" t="s">
        <v>321</v>
      </c>
      <c r="D7" s="20">
        <f>'Data Responden '!I104</f>
        <v>4.5199999999999996</v>
      </c>
      <c r="E7" s="20">
        <f>'Data Responden '!J104</f>
        <v>4.2300000000000004</v>
      </c>
      <c r="F7" s="21">
        <f t="shared" si="2"/>
        <v>-0.28999999999999915</v>
      </c>
      <c r="G7" s="21" t="s">
        <v>348</v>
      </c>
      <c r="H7" s="22">
        <f t="shared" si="0"/>
        <v>93.584070796460196</v>
      </c>
      <c r="I7" s="17">
        <f t="shared" si="1"/>
        <v>1</v>
      </c>
      <c r="K7" s="46" t="s">
        <v>328</v>
      </c>
      <c r="L7" s="47">
        <f>AVERAGE(F13:F16)</f>
        <v>-0.19250000000000012</v>
      </c>
      <c r="M7" s="48">
        <f>AVERAGE(D13:D16)</f>
        <v>4.5175000000000001</v>
      </c>
      <c r="N7" s="48">
        <f>AVERAGE(E13:E16)</f>
        <v>4.3249999999999993</v>
      </c>
    </row>
    <row r="8" spans="1:14" ht="25.5" x14ac:dyDescent="0.2">
      <c r="A8" s="17">
        <v>4</v>
      </c>
      <c r="B8" s="18" t="s">
        <v>318</v>
      </c>
      <c r="C8" s="19" t="s">
        <v>322</v>
      </c>
      <c r="D8" s="20">
        <f>'Data Responden '!L104</f>
        <v>4.41</v>
      </c>
      <c r="E8" s="20">
        <f>'Data Responden '!M104</f>
        <v>4.21</v>
      </c>
      <c r="F8" s="21">
        <f t="shared" si="2"/>
        <v>-0.20000000000000018</v>
      </c>
      <c r="G8" s="21" t="s">
        <v>348</v>
      </c>
      <c r="H8" s="22">
        <f t="shared" si="0"/>
        <v>95.464852607709744</v>
      </c>
      <c r="I8" s="17">
        <f t="shared" si="1"/>
        <v>6</v>
      </c>
      <c r="K8" s="46" t="s">
        <v>333</v>
      </c>
      <c r="L8" s="47">
        <f>AVERAGE(F17:F20)</f>
        <v>-9.0000000000000302E-2</v>
      </c>
      <c r="M8" s="48">
        <f>AVERAGE(D17:D20)</f>
        <v>4.5825000000000005</v>
      </c>
      <c r="N8" s="48">
        <f>AVERAGE(E17:E20)</f>
        <v>4.4924999999999997</v>
      </c>
    </row>
    <row r="9" spans="1:14" x14ac:dyDescent="0.2">
      <c r="A9" s="23">
        <v>5</v>
      </c>
      <c r="B9" s="24" t="s">
        <v>323</v>
      </c>
      <c r="C9" s="25" t="s">
        <v>324</v>
      </c>
      <c r="D9" s="26">
        <f>'Data Responden '!O104</f>
        <v>4.57</v>
      </c>
      <c r="E9" s="26">
        <f>'Data Responden '!P104</f>
        <v>4.54</v>
      </c>
      <c r="F9" s="51">
        <f t="shared" si="2"/>
        <v>-3.0000000000000249E-2</v>
      </c>
      <c r="G9" s="51" t="s">
        <v>348</v>
      </c>
      <c r="H9" s="27">
        <f t="shared" si="0"/>
        <v>99.343544857768052</v>
      </c>
      <c r="I9" s="23">
        <f t="shared" si="1"/>
        <v>18</v>
      </c>
      <c r="K9" s="46" t="s">
        <v>338</v>
      </c>
      <c r="L9" s="47">
        <f>AVERAGE(F21:F24)</f>
        <v>-0.11750000000000016</v>
      </c>
      <c r="M9" s="48">
        <f>AVERAGE(D21:D24)</f>
        <v>4.5274999999999999</v>
      </c>
      <c r="N9" s="48">
        <f>AVERAGE(E21:E24)</f>
        <v>4.41</v>
      </c>
    </row>
    <row r="10" spans="1:14" x14ac:dyDescent="0.2">
      <c r="A10" s="23">
        <v>6</v>
      </c>
      <c r="B10" s="24" t="s">
        <v>323</v>
      </c>
      <c r="C10" s="25" t="s">
        <v>325</v>
      </c>
      <c r="D10" s="26">
        <f>'Data Responden '!R104</f>
        <v>4.53</v>
      </c>
      <c r="E10" s="26">
        <f>'Data Responden '!S104</f>
        <v>4.25</v>
      </c>
      <c r="F10" s="51">
        <f t="shared" si="2"/>
        <v>-0.28000000000000025</v>
      </c>
      <c r="G10" s="51" t="s">
        <v>348</v>
      </c>
      <c r="H10" s="27">
        <f t="shared" si="0"/>
        <v>93.818984547461355</v>
      </c>
      <c r="I10" s="23">
        <f t="shared" si="1"/>
        <v>2</v>
      </c>
      <c r="K10" s="49" t="s">
        <v>347</v>
      </c>
      <c r="L10" s="50">
        <f>AVERAGE(F5:F24)</f>
        <v>-0.14600000000000013</v>
      </c>
    </row>
    <row r="11" spans="1:14" x14ac:dyDescent="0.2">
      <c r="A11" s="23">
        <v>7</v>
      </c>
      <c r="B11" s="24" t="s">
        <v>323</v>
      </c>
      <c r="C11" s="25" t="s">
        <v>326</v>
      </c>
      <c r="D11" s="26">
        <f>'Data Responden '!U104</f>
        <v>4.5</v>
      </c>
      <c r="E11" s="26">
        <f>'Data Responden '!V104</f>
        <v>4.32</v>
      </c>
      <c r="F11" s="51">
        <f t="shared" si="2"/>
        <v>-0.17999999999999972</v>
      </c>
      <c r="G11" s="51" t="s">
        <v>348</v>
      </c>
      <c r="H11" s="27">
        <f t="shared" si="0"/>
        <v>96.000000000000014</v>
      </c>
      <c r="I11" s="23">
        <f t="shared" si="1"/>
        <v>8</v>
      </c>
    </row>
    <row r="12" spans="1:14" x14ac:dyDescent="0.2">
      <c r="A12" s="23">
        <v>8</v>
      </c>
      <c r="B12" s="24" t="s">
        <v>323</v>
      </c>
      <c r="C12" s="25" t="s">
        <v>327</v>
      </c>
      <c r="D12" s="26">
        <f>'Data Responden '!X104</f>
        <v>4.41</v>
      </c>
      <c r="E12" s="26">
        <f>'Data Responden '!Y104</f>
        <v>4.29</v>
      </c>
      <c r="F12" s="51">
        <f t="shared" si="2"/>
        <v>-0.12000000000000011</v>
      </c>
      <c r="G12" s="51" t="s">
        <v>348</v>
      </c>
      <c r="H12" s="27">
        <f t="shared" si="0"/>
        <v>97.278911564625844</v>
      </c>
      <c r="I12" s="23">
        <f t="shared" si="1"/>
        <v>12</v>
      </c>
    </row>
    <row r="13" spans="1:14" x14ac:dyDescent="0.2">
      <c r="A13" s="28">
        <v>9</v>
      </c>
      <c r="B13" s="29" t="s">
        <v>328</v>
      </c>
      <c r="C13" s="30" t="s">
        <v>329</v>
      </c>
      <c r="D13" s="31">
        <f>'Data Responden '!AA104</f>
        <v>4.5999999999999996</v>
      </c>
      <c r="E13" s="31">
        <f>'Data Responden '!AB104</f>
        <v>4.37</v>
      </c>
      <c r="F13" s="32">
        <f t="shared" si="2"/>
        <v>-0.22999999999999954</v>
      </c>
      <c r="G13" s="32" t="s">
        <v>348</v>
      </c>
      <c r="H13" s="33">
        <f t="shared" si="0"/>
        <v>95</v>
      </c>
      <c r="I13" s="28">
        <f t="shared" si="1"/>
        <v>5</v>
      </c>
    </row>
    <row r="14" spans="1:14" x14ac:dyDescent="0.2">
      <c r="A14" s="28">
        <v>10</v>
      </c>
      <c r="B14" s="29" t="s">
        <v>328</v>
      </c>
      <c r="C14" s="30" t="s">
        <v>330</v>
      </c>
      <c r="D14" s="31">
        <f>'Data Responden '!AD104</f>
        <v>4.51</v>
      </c>
      <c r="E14" s="31">
        <f>'Data Responden '!AE104</f>
        <v>4.33</v>
      </c>
      <c r="F14" s="32">
        <f t="shared" si="2"/>
        <v>-0.17999999999999972</v>
      </c>
      <c r="G14" s="32" t="s">
        <v>348</v>
      </c>
      <c r="H14" s="33">
        <f t="shared" si="0"/>
        <v>96.008869179600893</v>
      </c>
      <c r="I14" s="28">
        <f t="shared" si="1"/>
        <v>8</v>
      </c>
    </row>
    <row r="15" spans="1:14" ht="25.5" x14ac:dyDescent="0.2">
      <c r="A15" s="28">
        <v>11</v>
      </c>
      <c r="B15" s="29" t="s">
        <v>328</v>
      </c>
      <c r="C15" s="30" t="s">
        <v>331</v>
      </c>
      <c r="D15" s="31">
        <f>'Data Responden '!AG104</f>
        <v>4.4800000000000004</v>
      </c>
      <c r="E15" s="31">
        <f>'Data Responden '!AH104</f>
        <v>4.3499999999999996</v>
      </c>
      <c r="F15" s="32">
        <f t="shared" si="2"/>
        <v>-0.13000000000000078</v>
      </c>
      <c r="G15" s="32" t="s">
        <v>348</v>
      </c>
      <c r="H15" s="33">
        <f t="shared" si="0"/>
        <v>97.098214285714263</v>
      </c>
      <c r="I15" s="28">
        <f t="shared" si="1"/>
        <v>11</v>
      </c>
    </row>
    <row r="16" spans="1:14" ht="25.5" x14ac:dyDescent="0.2">
      <c r="A16" s="28">
        <v>12</v>
      </c>
      <c r="B16" s="29" t="s">
        <v>328</v>
      </c>
      <c r="C16" s="30" t="s">
        <v>332</v>
      </c>
      <c r="D16" s="31">
        <f>'Data Responden '!AJ104</f>
        <v>4.4800000000000004</v>
      </c>
      <c r="E16" s="31">
        <f>'Data Responden '!AK104</f>
        <v>4.25</v>
      </c>
      <c r="F16" s="32">
        <f t="shared" si="2"/>
        <v>-0.23000000000000043</v>
      </c>
      <c r="G16" s="32" t="s">
        <v>348</v>
      </c>
      <c r="H16" s="33">
        <f t="shared" si="0"/>
        <v>94.866071428571416</v>
      </c>
      <c r="I16" s="28">
        <f t="shared" si="1"/>
        <v>3</v>
      </c>
    </row>
    <row r="17" spans="1:9" ht="25.5" x14ac:dyDescent="0.2">
      <c r="A17" s="34">
        <v>13</v>
      </c>
      <c r="B17" s="35" t="s">
        <v>333</v>
      </c>
      <c r="C17" s="36" t="s">
        <v>334</v>
      </c>
      <c r="D17" s="37">
        <f>'Data Responden '!AM104</f>
        <v>4.6100000000000003</v>
      </c>
      <c r="E17" s="37">
        <f>'Data Responden '!AN104</f>
        <v>4.62</v>
      </c>
      <c r="F17" s="38">
        <f t="shared" si="2"/>
        <v>9.9999999999997868E-3</v>
      </c>
      <c r="G17" s="38" t="s">
        <v>349</v>
      </c>
      <c r="H17" s="39">
        <f t="shared" si="0"/>
        <v>100.21691973969631</v>
      </c>
      <c r="I17" s="34">
        <f t="shared" si="1"/>
        <v>20</v>
      </c>
    </row>
    <row r="18" spans="1:9" x14ac:dyDescent="0.2">
      <c r="A18" s="34">
        <v>14</v>
      </c>
      <c r="B18" s="35" t="s">
        <v>333</v>
      </c>
      <c r="C18" s="36" t="s">
        <v>335</v>
      </c>
      <c r="D18" s="37">
        <f>'Data Responden '!AP104</f>
        <v>4.62</v>
      </c>
      <c r="E18" s="37">
        <f>'Data Responden '!AQ104</f>
        <v>4.3899999999999997</v>
      </c>
      <c r="F18" s="38">
        <f t="shared" si="2"/>
        <v>-0.23000000000000043</v>
      </c>
      <c r="G18" s="38" t="s">
        <v>348</v>
      </c>
      <c r="H18" s="39">
        <f t="shared" si="0"/>
        <v>95.021645021645014</v>
      </c>
      <c r="I18" s="34">
        <f t="shared" si="1"/>
        <v>3</v>
      </c>
    </row>
    <row r="19" spans="1:9" x14ac:dyDescent="0.2">
      <c r="A19" s="34">
        <v>15</v>
      </c>
      <c r="B19" s="35" t="s">
        <v>333</v>
      </c>
      <c r="C19" s="36" t="s">
        <v>336</v>
      </c>
      <c r="D19" s="37">
        <f>'Data Responden '!AS104</f>
        <v>4.57</v>
      </c>
      <c r="E19" s="37">
        <f>'Data Responden '!AT104</f>
        <v>4.51</v>
      </c>
      <c r="F19" s="38">
        <f t="shared" si="2"/>
        <v>-6.0000000000000497E-2</v>
      </c>
      <c r="G19" s="38" t="s">
        <v>348</v>
      </c>
      <c r="H19" s="39">
        <f t="shared" si="0"/>
        <v>98.687089715536089</v>
      </c>
      <c r="I19" s="34">
        <f t="shared" si="1"/>
        <v>17</v>
      </c>
    </row>
    <row r="20" spans="1:9" ht="25.5" x14ac:dyDescent="0.2">
      <c r="A20" s="34">
        <v>16</v>
      </c>
      <c r="B20" s="35" t="s">
        <v>333</v>
      </c>
      <c r="C20" s="36" t="s">
        <v>337</v>
      </c>
      <c r="D20" s="37">
        <f>'Data Responden '!AV104</f>
        <v>4.53</v>
      </c>
      <c r="E20" s="37">
        <f>'Data Responden '!AW104</f>
        <v>4.45</v>
      </c>
      <c r="F20" s="38">
        <f t="shared" si="2"/>
        <v>-8.0000000000000071E-2</v>
      </c>
      <c r="G20" s="38" t="s">
        <v>348</v>
      </c>
      <c r="H20" s="39">
        <f t="shared" si="0"/>
        <v>98.233995584988961</v>
      </c>
      <c r="I20" s="34">
        <f t="shared" si="1"/>
        <v>16</v>
      </c>
    </row>
    <row r="21" spans="1:9" ht="25.5" x14ac:dyDescent="0.2">
      <c r="A21" s="40">
        <v>17</v>
      </c>
      <c r="B21" s="41" t="s">
        <v>338</v>
      </c>
      <c r="C21" s="42" t="s">
        <v>339</v>
      </c>
      <c r="D21" s="43">
        <f>'Data Responden '!AY104</f>
        <v>4.6100000000000003</v>
      </c>
      <c r="E21" s="43">
        <f>'Data Responden '!AZ104</f>
        <v>4.5</v>
      </c>
      <c r="F21" s="44">
        <f t="shared" si="2"/>
        <v>-0.11000000000000032</v>
      </c>
      <c r="G21" s="44" t="s">
        <v>348</v>
      </c>
      <c r="H21" s="45">
        <f t="shared" si="0"/>
        <v>97.613882863340564</v>
      </c>
      <c r="I21" s="40">
        <f t="shared" si="1"/>
        <v>14</v>
      </c>
    </row>
    <row r="22" spans="1:9" ht="25.5" x14ac:dyDescent="0.2">
      <c r="A22" s="40">
        <v>18</v>
      </c>
      <c r="B22" s="41" t="s">
        <v>338</v>
      </c>
      <c r="C22" s="42" t="s">
        <v>340</v>
      </c>
      <c r="D22" s="43">
        <f>'Data Responden '!BB104</f>
        <v>4.5599999999999996</v>
      </c>
      <c r="E22" s="43">
        <f>'Data Responden '!BC104</f>
        <v>4.47</v>
      </c>
      <c r="F22" s="44">
        <f t="shared" si="2"/>
        <v>-8.9999999999999858E-2</v>
      </c>
      <c r="G22" s="44" t="s">
        <v>348</v>
      </c>
      <c r="H22" s="45">
        <f t="shared" si="0"/>
        <v>98.026315789473685</v>
      </c>
      <c r="I22" s="40">
        <f t="shared" si="1"/>
        <v>15</v>
      </c>
    </row>
    <row r="23" spans="1:9" x14ac:dyDescent="0.2">
      <c r="A23" s="40">
        <v>19</v>
      </c>
      <c r="B23" s="41" t="s">
        <v>338</v>
      </c>
      <c r="C23" s="42" t="s">
        <v>341</v>
      </c>
      <c r="D23" s="43">
        <f>'Data Responden '!BE104</f>
        <v>4.54</v>
      </c>
      <c r="E23" s="43">
        <f>'Data Responden '!BF104</f>
        <v>4.42</v>
      </c>
      <c r="F23" s="44">
        <f t="shared" si="2"/>
        <v>-0.12000000000000011</v>
      </c>
      <c r="G23" s="44" t="s">
        <v>348</v>
      </c>
      <c r="H23" s="45">
        <f t="shared" si="0"/>
        <v>97.356828193832598</v>
      </c>
      <c r="I23" s="40">
        <f t="shared" si="1"/>
        <v>12</v>
      </c>
    </row>
    <row r="24" spans="1:9" ht="25.5" x14ac:dyDescent="0.2">
      <c r="A24" s="40">
        <v>20</v>
      </c>
      <c r="B24" s="41" t="s">
        <v>338</v>
      </c>
      <c r="C24" s="42" t="s">
        <v>342</v>
      </c>
      <c r="D24" s="43">
        <f>'Data Responden '!BH104</f>
        <v>4.4000000000000004</v>
      </c>
      <c r="E24" s="43">
        <f>'Data Responden '!BI104</f>
        <v>4.25</v>
      </c>
      <c r="F24" s="44">
        <f t="shared" si="2"/>
        <v>-0.15000000000000036</v>
      </c>
      <c r="G24" s="44" t="s">
        <v>348</v>
      </c>
      <c r="H24" s="45">
        <f t="shared" si="0"/>
        <v>96.590909090909079</v>
      </c>
      <c r="I24" s="40">
        <f t="shared" si="1"/>
        <v>10</v>
      </c>
    </row>
    <row r="36" spans="1:9" x14ac:dyDescent="0.2">
      <c r="A36" s="111"/>
      <c r="B36" s="111"/>
      <c r="C36" s="111"/>
      <c r="D36" s="111"/>
      <c r="E36" s="111"/>
      <c r="F36" s="111"/>
      <c r="G36" s="111"/>
      <c r="H36" s="111"/>
      <c r="I36" s="111"/>
    </row>
  </sheetData>
  <mergeCells count="3">
    <mergeCell ref="A2:I2"/>
    <mergeCell ref="K2:N2"/>
    <mergeCell ref="A36:I36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9409F-CDDA-44A1-A3EF-5BA3F40FCD03}">
  <dimension ref="A1:G27"/>
  <sheetViews>
    <sheetView workbookViewId="0">
      <selection activeCell="D6" sqref="D6"/>
    </sheetView>
  </sheetViews>
  <sheetFormatPr defaultRowHeight="12.75" x14ac:dyDescent="0.2"/>
  <cols>
    <col min="1" max="1" width="42" customWidth="1"/>
    <col min="2" max="2" width="12" customWidth="1"/>
    <col min="3" max="3" width="10" customWidth="1"/>
    <col min="4" max="4" width="14" customWidth="1"/>
    <col min="6" max="6" width="30" customWidth="1"/>
    <col min="7" max="7" width="12" customWidth="1"/>
  </cols>
  <sheetData>
    <row r="1" spans="1:7" ht="15.75" x14ac:dyDescent="0.25">
      <c r="A1" s="104" t="s">
        <v>378</v>
      </c>
      <c r="B1" s="105"/>
      <c r="C1" s="105"/>
      <c r="D1" s="105"/>
    </row>
    <row r="3" spans="1:7" x14ac:dyDescent="0.2">
      <c r="F3" s="66" t="s">
        <v>379</v>
      </c>
      <c r="G3">
        <f>ABS('[1]HASIL ANALISIS GAP'!F17)+ABS('[1]HASIL ANALISIS GAP'!F5)+ABS('[1]HASIL ANALISIS GAP'!F9)+ABS('[1]HASIL ANALISIS GAP'!F19)+ABS('[1]HASIL ANALISIS GAP'!F20)+ABS('[1]HASIL ANALISIS GAP'!F7)+ABS('[1]HASIL ANALISIS GAP'!F10)+ABS('[1]HASIL ANALISIS GAP'!F16)+ABS('[1]HASIL ANALISIS GAP'!F18)+ABS('[1]HASIL ANALISIS GAP'!F13)</f>
        <v>0</v>
      </c>
    </row>
    <row r="4" spans="1:7" ht="25.5" x14ac:dyDescent="0.2">
      <c r="A4" s="67" t="s">
        <v>380</v>
      </c>
      <c r="B4" s="67" t="s">
        <v>381</v>
      </c>
      <c r="C4" s="67" t="s">
        <v>382</v>
      </c>
      <c r="D4" s="67" t="s">
        <v>383</v>
      </c>
    </row>
    <row r="5" spans="1:7" x14ac:dyDescent="0.2">
      <c r="A5" s="66" t="s">
        <v>384</v>
      </c>
    </row>
    <row r="6" spans="1:7" x14ac:dyDescent="0.2">
      <c r="A6" s="53" t="s">
        <v>385</v>
      </c>
      <c r="B6" s="68" t="e">
        <f>ABS('[1]HASIL ANALISIS GAP'!F17)/$G$3</f>
        <v>#DIV/0!</v>
      </c>
      <c r="C6" s="53">
        <f>IF('[1]HASIL ANALISIS GAP'!H17&gt;=100,4,IF('[1]HASIL ANALISIS GAP'!H17&gt;=97,3,IF('[1]HASIL ANALISIS GAP'!H17&gt;=94,2,1)))</f>
        <v>1</v>
      </c>
      <c r="D6" s="68" t="e">
        <f>B6*C6</f>
        <v>#DIV/0!</v>
      </c>
    </row>
    <row r="7" spans="1:7" x14ac:dyDescent="0.2">
      <c r="A7" s="53" t="s">
        <v>386</v>
      </c>
      <c r="B7" s="68" t="e">
        <f>ABS('[1]HASIL ANALISIS GAP'!F5)/$G$3</f>
        <v>#DIV/0!</v>
      </c>
      <c r="C7" s="53">
        <f>IF('[1]HASIL ANALISIS GAP'!H5&gt;=100,4,IF('[1]HASIL ANALISIS GAP'!H5&gt;=97,3,IF('[1]HASIL ANALISIS GAP'!H5&gt;=94,2,1)))</f>
        <v>1</v>
      </c>
      <c r="D7" s="68" t="e">
        <f>B7*C7</f>
        <v>#DIV/0!</v>
      </c>
    </row>
    <row r="8" spans="1:7" x14ac:dyDescent="0.2">
      <c r="A8" s="53" t="s">
        <v>387</v>
      </c>
      <c r="B8" s="68" t="e">
        <f>ABS('[1]HASIL ANALISIS GAP'!F9)/$G$3</f>
        <v>#DIV/0!</v>
      </c>
      <c r="C8" s="53">
        <f>IF('[1]HASIL ANALISIS GAP'!H9&gt;=100,4,IF('[1]HASIL ANALISIS GAP'!H9&gt;=97,3,IF('[1]HASIL ANALISIS GAP'!H9&gt;=94,2,1)))</f>
        <v>1</v>
      </c>
      <c r="D8" s="68" t="e">
        <f>B8*C8</f>
        <v>#DIV/0!</v>
      </c>
    </row>
    <row r="9" spans="1:7" x14ac:dyDescent="0.2">
      <c r="A9" s="53" t="s">
        <v>388</v>
      </c>
      <c r="B9" s="68" t="e">
        <f>ABS('[1]HASIL ANALISIS GAP'!F19)/$G$3</f>
        <v>#DIV/0!</v>
      </c>
      <c r="C9" s="53">
        <f>IF('[1]HASIL ANALISIS GAP'!H19&gt;=100,4,IF('[1]HASIL ANALISIS GAP'!H19&gt;=97,3,IF('[1]HASIL ANALISIS GAP'!H19&gt;=94,2,1)))</f>
        <v>1</v>
      </c>
      <c r="D9" s="68" t="e">
        <f>B9*C9</f>
        <v>#DIV/0!</v>
      </c>
    </row>
    <row r="10" spans="1:7" x14ac:dyDescent="0.2">
      <c r="A10" s="53" t="s">
        <v>389</v>
      </c>
      <c r="B10" s="68" t="e">
        <f>ABS('[1]HASIL ANALISIS GAP'!F20)/$G$3</f>
        <v>#DIV/0!</v>
      </c>
      <c r="C10" s="53">
        <f>IF('[1]HASIL ANALISIS GAP'!H20&gt;=100,4,IF('[1]HASIL ANALISIS GAP'!H20&gt;=97,3,IF('[1]HASIL ANALISIS GAP'!H20&gt;=94,2,1)))</f>
        <v>1</v>
      </c>
      <c r="D10" s="68" t="e">
        <f>B10*C10</f>
        <v>#DIV/0!</v>
      </c>
    </row>
    <row r="11" spans="1:7" x14ac:dyDescent="0.2">
      <c r="A11" s="69" t="s">
        <v>390</v>
      </c>
      <c r="B11" s="68" t="e">
        <f>SUM(B6:B10)</f>
        <v>#DIV/0!</v>
      </c>
      <c r="C11" s="53"/>
      <c r="D11" s="68" t="e">
        <f>SUM(D6:D10)</f>
        <v>#DIV/0!</v>
      </c>
    </row>
    <row r="13" spans="1:7" x14ac:dyDescent="0.2">
      <c r="A13" s="66" t="s">
        <v>391</v>
      </c>
    </row>
    <row r="14" spans="1:7" x14ac:dyDescent="0.2">
      <c r="A14" s="53" t="s">
        <v>392</v>
      </c>
      <c r="B14" s="68" t="e">
        <f>ABS('[1]HASIL ANALISIS GAP'!F7)/$G$3</f>
        <v>#DIV/0!</v>
      </c>
      <c r="C14" s="53">
        <f>IF('[1]HASIL ANALISIS GAP'!H7&gt;=100,4,IF('[1]HASIL ANALISIS GAP'!H7&gt;=97,3,IF('[1]HASIL ANALISIS GAP'!H7&gt;=94,2,1)))</f>
        <v>1</v>
      </c>
      <c r="D14" s="68" t="e">
        <f>B14*C14</f>
        <v>#DIV/0!</v>
      </c>
    </row>
    <row r="15" spans="1:7" x14ac:dyDescent="0.2">
      <c r="A15" s="53" t="s">
        <v>393</v>
      </c>
      <c r="B15" s="68" t="e">
        <f>ABS('[1]HASIL ANALISIS GAP'!F10)/$G$3</f>
        <v>#DIV/0!</v>
      </c>
      <c r="C15" s="53">
        <f>IF('[1]HASIL ANALISIS GAP'!H10&gt;=100,4,IF('[1]HASIL ANALISIS GAP'!H10&gt;=97,3,IF('[1]HASIL ANALISIS GAP'!H10&gt;=94,2,1)))</f>
        <v>1</v>
      </c>
      <c r="D15" s="68" t="e">
        <f>B15*C15</f>
        <v>#DIV/0!</v>
      </c>
    </row>
    <row r="16" spans="1:7" x14ac:dyDescent="0.2">
      <c r="A16" s="53" t="s">
        <v>394</v>
      </c>
      <c r="B16" s="68" t="e">
        <f>ABS('[1]HASIL ANALISIS GAP'!F16)/$G$3</f>
        <v>#DIV/0!</v>
      </c>
      <c r="C16" s="53">
        <f>IF('[1]HASIL ANALISIS GAP'!H16&gt;=100,4,IF('[1]HASIL ANALISIS GAP'!H16&gt;=97,3,IF('[1]HASIL ANALISIS GAP'!H16&gt;=94,2,1)))</f>
        <v>1</v>
      </c>
      <c r="D16" s="68" t="e">
        <f>B16*C16</f>
        <v>#DIV/0!</v>
      </c>
    </row>
    <row r="17" spans="1:4" x14ac:dyDescent="0.2">
      <c r="A17" s="53" t="s">
        <v>395</v>
      </c>
      <c r="B17" s="68" t="e">
        <f>ABS('[1]HASIL ANALISIS GAP'!F18)/$G$3</f>
        <v>#DIV/0!</v>
      </c>
      <c r="C17" s="53">
        <f>IF('[1]HASIL ANALISIS GAP'!H18&gt;=100,4,IF('[1]HASIL ANALISIS GAP'!H18&gt;=97,3,IF('[1]HASIL ANALISIS GAP'!H18&gt;=94,2,1)))</f>
        <v>1</v>
      </c>
      <c r="D17" s="68" t="e">
        <f>B17*C17</f>
        <v>#DIV/0!</v>
      </c>
    </row>
    <row r="18" spans="1:4" x14ac:dyDescent="0.2">
      <c r="A18" s="53" t="s">
        <v>396</v>
      </c>
      <c r="B18" s="68" t="e">
        <f>ABS('[1]HASIL ANALISIS GAP'!F13)/$G$3</f>
        <v>#DIV/0!</v>
      </c>
      <c r="C18" s="53">
        <f>IF('[1]HASIL ANALISIS GAP'!H13&gt;=100,4,IF('[1]HASIL ANALISIS GAP'!H13&gt;=97,3,IF('[1]HASIL ANALISIS GAP'!H13&gt;=94,2,1)))</f>
        <v>1</v>
      </c>
      <c r="D18" s="68" t="e">
        <f>B18*C18</f>
        <v>#DIV/0!</v>
      </c>
    </row>
    <row r="19" spans="1:4" x14ac:dyDescent="0.2">
      <c r="A19" s="69" t="s">
        <v>397</v>
      </c>
      <c r="B19" s="68" t="e">
        <f>SUM(B14:B18)</f>
        <v>#DIV/0!</v>
      </c>
      <c r="C19" s="53"/>
      <c r="D19" s="68" t="e">
        <f>SUM(D14:D18)</f>
        <v>#DIV/0!</v>
      </c>
    </row>
    <row r="20" spans="1:4" x14ac:dyDescent="0.2">
      <c r="A20" s="69" t="s">
        <v>398</v>
      </c>
      <c r="B20" s="68" t="e">
        <f>B11+B19</f>
        <v>#DIV/0!</v>
      </c>
      <c r="C20" s="53"/>
      <c r="D20" s="68" t="e">
        <f>D11+D19</f>
        <v>#DIV/0!</v>
      </c>
    </row>
    <row r="22" spans="1:4" x14ac:dyDescent="0.2">
      <c r="A22" s="70" t="s">
        <v>399</v>
      </c>
    </row>
    <row r="24" spans="1:4" x14ac:dyDescent="0.2">
      <c r="A24" s="66" t="s">
        <v>400</v>
      </c>
    </row>
    <row r="25" spans="1:4" x14ac:dyDescent="0.2">
      <c r="A25" t="s">
        <v>401</v>
      </c>
    </row>
    <row r="26" spans="1:4" x14ac:dyDescent="0.2">
      <c r="A26" t="s">
        <v>402</v>
      </c>
    </row>
    <row r="27" spans="1:4" x14ac:dyDescent="0.2">
      <c r="A27" t="s">
        <v>403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D87FA-2F51-42BC-87A0-B845B66D4489}">
  <dimension ref="B2:H31"/>
  <sheetViews>
    <sheetView zoomScaleNormal="100" workbookViewId="0">
      <selection activeCell="J22" sqref="J22"/>
    </sheetView>
  </sheetViews>
  <sheetFormatPr defaultRowHeight="12.75" x14ac:dyDescent="0.2"/>
  <cols>
    <col min="2" max="2" width="7.85546875" bestFit="1" customWidth="1"/>
    <col min="3" max="3" width="56.85546875" bestFit="1" customWidth="1"/>
  </cols>
  <sheetData>
    <row r="2" spans="2:8" x14ac:dyDescent="0.2">
      <c r="B2" s="54" t="s">
        <v>310</v>
      </c>
      <c r="C2" s="54" t="s">
        <v>312</v>
      </c>
      <c r="D2" s="55" t="s">
        <v>361</v>
      </c>
      <c r="E2" s="55" t="s">
        <v>362</v>
      </c>
      <c r="F2" s="55" t="s">
        <v>363</v>
      </c>
      <c r="G2" s="55" t="s">
        <v>364</v>
      </c>
      <c r="H2" s="55" t="s">
        <v>365</v>
      </c>
    </row>
    <row r="3" spans="2:8" x14ac:dyDescent="0.2">
      <c r="B3" s="112" t="s">
        <v>318</v>
      </c>
      <c r="C3" s="112"/>
      <c r="D3" s="56">
        <v>1</v>
      </c>
      <c r="E3" s="56">
        <v>2</v>
      </c>
      <c r="F3" s="56">
        <v>3</v>
      </c>
      <c r="G3" s="56">
        <v>4</v>
      </c>
      <c r="H3" s="56">
        <v>5</v>
      </c>
    </row>
    <row r="4" spans="2:8" x14ac:dyDescent="0.2">
      <c r="B4" s="7">
        <v>1</v>
      </c>
      <c r="C4" s="52" t="s">
        <v>352</v>
      </c>
      <c r="D4" s="53"/>
      <c r="E4" s="53"/>
      <c r="F4" s="53"/>
      <c r="G4" s="53"/>
      <c r="H4" s="53"/>
    </row>
    <row r="5" spans="2:8" x14ac:dyDescent="0.2">
      <c r="B5" s="7">
        <v>2</v>
      </c>
      <c r="C5" s="52" t="s">
        <v>353</v>
      </c>
      <c r="D5" s="53"/>
      <c r="E5" s="53"/>
      <c r="F5" s="53"/>
      <c r="G5" s="53"/>
      <c r="H5" s="53"/>
    </row>
    <row r="6" spans="2:8" x14ac:dyDescent="0.2">
      <c r="B6" s="7">
        <v>3</v>
      </c>
      <c r="C6" s="52" t="s">
        <v>354</v>
      </c>
      <c r="D6" s="53"/>
      <c r="E6" s="53"/>
      <c r="F6" s="53"/>
      <c r="G6" s="53"/>
      <c r="H6" s="53"/>
    </row>
    <row r="7" spans="2:8" x14ac:dyDescent="0.2">
      <c r="B7" s="7">
        <v>4</v>
      </c>
      <c r="C7" s="52" t="s">
        <v>355</v>
      </c>
      <c r="D7" s="53"/>
      <c r="E7" s="53"/>
      <c r="F7" s="53"/>
      <c r="G7" s="53"/>
      <c r="H7" s="53"/>
    </row>
    <row r="8" spans="2:8" x14ac:dyDescent="0.2">
      <c r="B8" s="57" t="s">
        <v>310</v>
      </c>
      <c r="C8" s="57" t="s">
        <v>312</v>
      </c>
      <c r="D8" s="58" t="s">
        <v>361</v>
      </c>
      <c r="E8" s="58" t="s">
        <v>362</v>
      </c>
      <c r="F8" s="58" t="s">
        <v>363</v>
      </c>
      <c r="G8" s="58" t="s">
        <v>364</v>
      </c>
      <c r="H8" s="58" t="s">
        <v>365</v>
      </c>
    </row>
    <row r="9" spans="2:8" x14ac:dyDescent="0.2">
      <c r="B9" s="112" t="s">
        <v>351</v>
      </c>
      <c r="C9" s="112"/>
      <c r="D9" s="56">
        <v>1</v>
      </c>
      <c r="E9" s="56">
        <v>2</v>
      </c>
      <c r="F9" s="56">
        <v>3</v>
      </c>
      <c r="G9" s="56">
        <v>4</v>
      </c>
      <c r="H9" s="56">
        <v>5</v>
      </c>
    </row>
    <row r="10" spans="2:8" x14ac:dyDescent="0.2">
      <c r="B10" s="7">
        <v>5</v>
      </c>
      <c r="C10" s="65" t="s">
        <v>356</v>
      </c>
      <c r="D10" s="53"/>
      <c r="E10" s="53"/>
      <c r="F10" s="53"/>
      <c r="G10" s="53"/>
      <c r="H10" s="53"/>
    </row>
    <row r="11" spans="2:8" x14ac:dyDescent="0.2">
      <c r="B11" s="7">
        <v>6</v>
      </c>
      <c r="C11" s="65" t="s">
        <v>357</v>
      </c>
      <c r="D11" s="53"/>
      <c r="E11" s="53"/>
      <c r="F11" s="53"/>
      <c r="G11" s="53"/>
      <c r="H11" s="53"/>
    </row>
    <row r="12" spans="2:8" x14ac:dyDescent="0.2">
      <c r="B12" s="7">
        <v>7</v>
      </c>
      <c r="C12" s="65" t="s">
        <v>358</v>
      </c>
      <c r="D12" s="53"/>
      <c r="E12" s="53"/>
      <c r="F12" s="53"/>
      <c r="G12" s="53"/>
      <c r="H12" s="53"/>
    </row>
    <row r="13" spans="2:8" x14ac:dyDescent="0.2">
      <c r="B13" s="7">
        <v>8</v>
      </c>
      <c r="C13" s="65" t="s">
        <v>359</v>
      </c>
      <c r="D13" s="53"/>
      <c r="E13" s="53"/>
      <c r="F13" s="53"/>
      <c r="G13" s="53"/>
      <c r="H13" s="53"/>
    </row>
    <row r="14" spans="2:8" x14ac:dyDescent="0.2">
      <c r="B14" s="59" t="s">
        <v>310</v>
      </c>
      <c r="C14" s="59" t="s">
        <v>312</v>
      </c>
      <c r="D14" s="60" t="s">
        <v>361</v>
      </c>
      <c r="E14" s="60" t="s">
        <v>362</v>
      </c>
      <c r="F14" s="60" t="s">
        <v>363</v>
      </c>
      <c r="G14" s="60" t="s">
        <v>364</v>
      </c>
      <c r="H14" s="60" t="s">
        <v>365</v>
      </c>
    </row>
    <row r="15" spans="2:8" x14ac:dyDescent="0.2">
      <c r="B15" s="112" t="s">
        <v>328</v>
      </c>
      <c r="C15" s="112"/>
      <c r="D15" s="56">
        <v>1</v>
      </c>
      <c r="E15" s="56">
        <v>2</v>
      </c>
      <c r="F15" s="56">
        <v>3</v>
      </c>
      <c r="G15" s="56">
        <v>4</v>
      </c>
      <c r="H15" s="56">
        <v>5</v>
      </c>
    </row>
    <row r="16" spans="2:8" x14ac:dyDescent="0.2">
      <c r="B16" s="7">
        <v>9</v>
      </c>
      <c r="C16" s="65" t="s">
        <v>366</v>
      </c>
      <c r="D16" s="53"/>
      <c r="E16" s="53"/>
      <c r="F16" s="53"/>
      <c r="G16" s="53"/>
      <c r="H16" s="53"/>
    </row>
    <row r="17" spans="2:8" x14ac:dyDescent="0.2">
      <c r="B17" s="7">
        <v>10</v>
      </c>
      <c r="C17" s="65" t="s">
        <v>367</v>
      </c>
      <c r="D17" s="53"/>
      <c r="E17" s="53"/>
      <c r="F17" s="53"/>
      <c r="G17" s="53"/>
      <c r="H17" s="53"/>
    </row>
    <row r="18" spans="2:8" x14ac:dyDescent="0.2">
      <c r="B18" s="7">
        <v>11</v>
      </c>
      <c r="C18" s="65" t="s">
        <v>368</v>
      </c>
      <c r="D18" s="53"/>
      <c r="E18" s="53"/>
      <c r="F18" s="53"/>
      <c r="G18" s="53"/>
      <c r="H18" s="53"/>
    </row>
    <row r="19" spans="2:8" x14ac:dyDescent="0.2">
      <c r="B19" s="7">
        <v>12</v>
      </c>
      <c r="C19" s="65" t="s">
        <v>369</v>
      </c>
      <c r="D19" s="53"/>
      <c r="E19" s="53"/>
      <c r="F19" s="53"/>
      <c r="G19" s="53"/>
      <c r="H19" s="53"/>
    </row>
    <row r="20" spans="2:8" x14ac:dyDescent="0.2">
      <c r="B20" s="61" t="s">
        <v>310</v>
      </c>
      <c r="C20" s="61" t="s">
        <v>312</v>
      </c>
      <c r="D20" s="62" t="s">
        <v>361</v>
      </c>
      <c r="E20" s="62" t="s">
        <v>362</v>
      </c>
      <c r="F20" s="62" t="s">
        <v>363</v>
      </c>
      <c r="G20" s="62" t="s">
        <v>364</v>
      </c>
      <c r="H20" s="62" t="s">
        <v>365</v>
      </c>
    </row>
    <row r="21" spans="2:8" x14ac:dyDescent="0.2">
      <c r="B21" s="112" t="s">
        <v>333</v>
      </c>
      <c r="C21" s="112"/>
      <c r="D21" s="56">
        <v>1</v>
      </c>
      <c r="E21" s="56">
        <v>2</v>
      </c>
      <c r="F21" s="56">
        <v>3</v>
      </c>
      <c r="G21" s="56">
        <v>4</v>
      </c>
      <c r="H21" s="56">
        <v>5</v>
      </c>
    </row>
    <row r="22" spans="2:8" x14ac:dyDescent="0.2">
      <c r="B22" s="7">
        <v>13</v>
      </c>
      <c r="C22" s="65" t="s">
        <v>370</v>
      </c>
      <c r="D22" s="53"/>
      <c r="E22" s="53"/>
      <c r="F22" s="53"/>
      <c r="G22" s="53"/>
      <c r="H22" s="53"/>
    </row>
    <row r="23" spans="2:8" x14ac:dyDescent="0.2">
      <c r="B23" s="7">
        <v>14</v>
      </c>
      <c r="C23" s="65" t="s">
        <v>371</v>
      </c>
      <c r="D23" s="53"/>
      <c r="E23" s="53"/>
      <c r="F23" s="53"/>
      <c r="G23" s="53"/>
      <c r="H23" s="53"/>
    </row>
    <row r="24" spans="2:8" x14ac:dyDescent="0.2">
      <c r="B24" s="7">
        <v>15</v>
      </c>
      <c r="C24" s="65" t="s">
        <v>372</v>
      </c>
      <c r="D24" s="53"/>
      <c r="E24" s="53"/>
      <c r="F24" s="53"/>
      <c r="G24" s="53"/>
      <c r="H24" s="53"/>
    </row>
    <row r="25" spans="2:8" ht="25.5" x14ac:dyDescent="0.2">
      <c r="B25" s="7">
        <v>16</v>
      </c>
      <c r="C25" s="65" t="s">
        <v>373</v>
      </c>
      <c r="D25" s="53"/>
      <c r="E25" s="53"/>
      <c r="F25" s="53"/>
      <c r="G25" s="53"/>
      <c r="H25" s="53"/>
    </row>
    <row r="26" spans="2:8" x14ac:dyDescent="0.2">
      <c r="B26" s="63" t="s">
        <v>310</v>
      </c>
      <c r="C26" s="64" t="s">
        <v>312</v>
      </c>
      <c r="D26" s="64" t="s">
        <v>361</v>
      </c>
      <c r="E26" s="64" t="s">
        <v>362</v>
      </c>
      <c r="F26" s="64" t="s">
        <v>363</v>
      </c>
      <c r="G26" s="64" t="s">
        <v>364</v>
      </c>
      <c r="H26" s="64" t="s">
        <v>365</v>
      </c>
    </row>
    <row r="27" spans="2:8" x14ac:dyDescent="0.2">
      <c r="B27" s="112" t="s">
        <v>360</v>
      </c>
      <c r="C27" s="112"/>
      <c r="D27" s="56">
        <v>1</v>
      </c>
      <c r="E27" s="56">
        <v>2</v>
      </c>
      <c r="F27" s="56">
        <v>3</v>
      </c>
      <c r="G27" s="56">
        <v>4</v>
      </c>
      <c r="H27" s="56">
        <v>5</v>
      </c>
    </row>
    <row r="28" spans="2:8" x14ac:dyDescent="0.2">
      <c r="B28" s="7">
        <v>17</v>
      </c>
      <c r="C28" s="65" t="s">
        <v>374</v>
      </c>
      <c r="D28" s="53"/>
      <c r="E28" s="53"/>
      <c r="F28" s="53"/>
      <c r="G28" s="53"/>
      <c r="H28" s="53"/>
    </row>
    <row r="29" spans="2:8" x14ac:dyDescent="0.2">
      <c r="B29" s="7">
        <v>18</v>
      </c>
      <c r="C29" s="65" t="s">
        <v>375</v>
      </c>
      <c r="D29" s="53"/>
      <c r="E29" s="53"/>
      <c r="F29" s="53"/>
      <c r="G29" s="53"/>
      <c r="H29" s="53"/>
    </row>
    <row r="30" spans="2:8" x14ac:dyDescent="0.2">
      <c r="B30" s="7">
        <v>19</v>
      </c>
      <c r="C30" s="65" t="s">
        <v>376</v>
      </c>
      <c r="D30" s="53"/>
      <c r="E30" s="53"/>
      <c r="F30" s="53"/>
      <c r="G30" s="53"/>
      <c r="H30" s="53"/>
    </row>
    <row r="31" spans="2:8" x14ac:dyDescent="0.2">
      <c r="B31" s="7">
        <v>20</v>
      </c>
      <c r="C31" s="65" t="s">
        <v>377</v>
      </c>
      <c r="D31" s="53"/>
      <c r="E31" s="53"/>
      <c r="F31" s="53"/>
      <c r="G31" s="53"/>
      <c r="H31" s="53"/>
    </row>
  </sheetData>
  <mergeCells count="5">
    <mergeCell ref="B21:C21"/>
    <mergeCell ref="B27:C27"/>
    <mergeCell ref="B9:C9"/>
    <mergeCell ref="B3:C3"/>
    <mergeCell ref="B15:C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FC67-E691-4C68-9224-18DB19B61824}">
  <dimension ref="A1:W146"/>
  <sheetViews>
    <sheetView topLeftCell="A133" zoomScale="40" zoomScaleNormal="40" workbookViewId="0">
      <selection activeCell="E6" sqref="E6"/>
    </sheetView>
  </sheetViews>
  <sheetFormatPr defaultRowHeight="12.75" x14ac:dyDescent="0.2"/>
  <sheetData>
    <row r="1" spans="1:23" x14ac:dyDescent="0.2">
      <c r="A1" t="s">
        <v>404</v>
      </c>
    </row>
    <row r="3" spans="1:23" x14ac:dyDescent="0.2">
      <c r="A3" t="s">
        <v>405</v>
      </c>
    </row>
    <row r="4" spans="1:23" ht="15" x14ac:dyDescent="0.2">
      <c r="A4" s="115" t="s">
        <v>406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23" x14ac:dyDescent="0.2">
      <c r="A5" s="116" t="s">
        <v>407</v>
      </c>
      <c r="B5" s="116"/>
      <c r="C5" s="71" t="s">
        <v>408</v>
      </c>
      <c r="D5" s="72" t="s">
        <v>409</v>
      </c>
      <c r="E5" s="72" t="s">
        <v>410</v>
      </c>
      <c r="F5" s="72" t="s">
        <v>411</v>
      </c>
      <c r="G5" s="72" t="s">
        <v>412</v>
      </c>
      <c r="H5" s="72" t="s">
        <v>413</v>
      </c>
      <c r="I5" s="72" t="s">
        <v>414</v>
      </c>
      <c r="J5" s="72" t="s">
        <v>415</v>
      </c>
      <c r="K5" s="72" t="s">
        <v>416</v>
      </c>
      <c r="L5" s="72" t="s">
        <v>417</v>
      </c>
      <c r="M5" s="72" t="s">
        <v>418</v>
      </c>
      <c r="N5" s="72" t="s">
        <v>419</v>
      </c>
      <c r="O5" s="72" t="s">
        <v>420</v>
      </c>
      <c r="P5" s="72" t="s">
        <v>421</v>
      </c>
      <c r="Q5" s="72" t="s">
        <v>422</v>
      </c>
      <c r="R5" s="72" t="s">
        <v>423</v>
      </c>
      <c r="S5" s="72" t="s">
        <v>424</v>
      </c>
      <c r="T5" s="72" t="s">
        <v>425</v>
      </c>
      <c r="U5" s="72" t="s">
        <v>426</v>
      </c>
      <c r="V5" s="72" t="s">
        <v>427</v>
      </c>
      <c r="W5" s="73" t="s">
        <v>260</v>
      </c>
    </row>
    <row r="6" spans="1:23" ht="36" x14ac:dyDescent="0.2">
      <c r="A6" s="117" t="s">
        <v>408</v>
      </c>
      <c r="B6" s="74" t="s">
        <v>428</v>
      </c>
      <c r="C6" s="75">
        <v>1</v>
      </c>
      <c r="D6" s="76" t="s">
        <v>429</v>
      </c>
      <c r="E6" s="76" t="s">
        <v>430</v>
      </c>
      <c r="F6" s="76" t="s">
        <v>431</v>
      </c>
      <c r="G6" s="76" t="s">
        <v>432</v>
      </c>
      <c r="H6" s="77">
        <v>0.13001652936515454</v>
      </c>
      <c r="I6" s="76" t="s">
        <v>433</v>
      </c>
      <c r="J6" s="76" t="s">
        <v>434</v>
      </c>
      <c r="K6" s="76" t="s">
        <v>435</v>
      </c>
      <c r="L6" s="76" t="s">
        <v>436</v>
      </c>
      <c r="M6" s="76" t="s">
        <v>437</v>
      </c>
      <c r="N6" s="76" t="s">
        <v>438</v>
      </c>
      <c r="O6" s="76" t="s">
        <v>439</v>
      </c>
      <c r="P6" s="76" t="s">
        <v>440</v>
      </c>
      <c r="Q6" s="76" t="s">
        <v>441</v>
      </c>
      <c r="R6" s="76" t="s">
        <v>437</v>
      </c>
      <c r="S6" s="76" t="s">
        <v>442</v>
      </c>
      <c r="T6" s="76" t="s">
        <v>443</v>
      </c>
      <c r="U6" s="76" t="s">
        <v>444</v>
      </c>
      <c r="V6" s="76" t="s">
        <v>445</v>
      </c>
      <c r="W6" s="78" t="s">
        <v>446</v>
      </c>
    </row>
    <row r="7" spans="1:23" ht="24" x14ac:dyDescent="0.2">
      <c r="A7" s="114"/>
      <c r="B7" s="79" t="s">
        <v>447</v>
      </c>
      <c r="C7" s="80"/>
      <c r="D7" s="81">
        <v>3.4387827599877592E-8</v>
      </c>
      <c r="E7" s="81">
        <v>9.4590207546138175E-10</v>
      </c>
      <c r="F7" s="81">
        <v>1.4156078488390566E-4</v>
      </c>
      <c r="G7" s="81">
        <v>1.9510439281234971E-4</v>
      </c>
      <c r="H7" s="81">
        <v>0.19729406687400938</v>
      </c>
      <c r="I7" s="81">
        <v>1.5675158952536785E-3</v>
      </c>
      <c r="J7" s="81">
        <v>5.6553338130933326E-5</v>
      </c>
      <c r="K7" s="81">
        <v>2.7102524779430597E-7</v>
      </c>
      <c r="L7" s="81">
        <v>1.7911620487288012E-6</v>
      </c>
      <c r="M7" s="81">
        <v>4.480165182946993E-5</v>
      </c>
      <c r="N7" s="81">
        <v>9.1482739197322222E-4</v>
      </c>
      <c r="O7" s="81">
        <v>2.8661506336423531E-6</v>
      </c>
      <c r="P7" s="81">
        <v>2.5817635381968675E-4</v>
      </c>
      <c r="Q7" s="81">
        <v>5.1841030703612911E-5</v>
      </c>
      <c r="R7" s="81">
        <v>4.4878375607487807E-5</v>
      </c>
      <c r="S7" s="81">
        <v>2.7327202949104311E-5</v>
      </c>
      <c r="T7" s="81">
        <v>1.0335597671621333E-6</v>
      </c>
      <c r="U7" s="81">
        <v>7.4916867152296915E-10</v>
      </c>
      <c r="V7" s="81">
        <v>7.0828611234098615E-6</v>
      </c>
      <c r="W7" s="82">
        <v>4.2371063915838514E-11</v>
      </c>
    </row>
    <row r="8" spans="1:23" x14ac:dyDescent="0.2">
      <c r="A8" s="113"/>
      <c r="B8" s="83" t="s">
        <v>448</v>
      </c>
      <c r="C8" s="84">
        <v>100</v>
      </c>
      <c r="D8" s="85">
        <v>100</v>
      </c>
      <c r="E8" s="85">
        <v>100</v>
      </c>
      <c r="F8" s="85">
        <v>100</v>
      </c>
      <c r="G8" s="85">
        <v>100</v>
      </c>
      <c r="H8" s="85">
        <v>100</v>
      </c>
      <c r="I8" s="85">
        <v>100</v>
      </c>
      <c r="J8" s="85">
        <v>100</v>
      </c>
      <c r="K8" s="85">
        <v>100</v>
      </c>
      <c r="L8" s="85">
        <v>100</v>
      </c>
      <c r="M8" s="85">
        <v>100</v>
      </c>
      <c r="N8" s="85">
        <v>100</v>
      </c>
      <c r="O8" s="85">
        <v>100</v>
      </c>
      <c r="P8" s="85">
        <v>100</v>
      </c>
      <c r="Q8" s="85">
        <v>100</v>
      </c>
      <c r="R8" s="85">
        <v>100</v>
      </c>
      <c r="S8" s="85">
        <v>100</v>
      </c>
      <c r="T8" s="85">
        <v>100</v>
      </c>
      <c r="U8" s="85">
        <v>100</v>
      </c>
      <c r="V8" s="85">
        <v>100</v>
      </c>
      <c r="W8" s="86">
        <v>100</v>
      </c>
    </row>
    <row r="9" spans="1:23" ht="36" x14ac:dyDescent="0.2">
      <c r="A9" s="113" t="s">
        <v>409</v>
      </c>
      <c r="B9" s="79" t="s">
        <v>428</v>
      </c>
      <c r="C9" s="87" t="s">
        <v>429</v>
      </c>
      <c r="D9" s="88">
        <v>1</v>
      </c>
      <c r="E9" s="89" t="s">
        <v>449</v>
      </c>
      <c r="F9" s="89" t="s">
        <v>450</v>
      </c>
      <c r="G9" s="89" t="s">
        <v>451</v>
      </c>
      <c r="H9" s="81">
        <v>0.19203073550296479</v>
      </c>
      <c r="I9" s="89" t="s">
        <v>452</v>
      </c>
      <c r="J9" s="89" t="s">
        <v>453</v>
      </c>
      <c r="K9" s="89" t="s">
        <v>454</v>
      </c>
      <c r="L9" s="89" t="s">
        <v>455</v>
      </c>
      <c r="M9" s="89" t="s">
        <v>456</v>
      </c>
      <c r="N9" s="89" t="s">
        <v>457</v>
      </c>
      <c r="O9" s="89" t="s">
        <v>458</v>
      </c>
      <c r="P9" s="89" t="s">
        <v>459</v>
      </c>
      <c r="Q9" s="89" t="s">
        <v>452</v>
      </c>
      <c r="R9" s="89" t="s">
        <v>439</v>
      </c>
      <c r="S9" s="89" t="s">
        <v>460</v>
      </c>
      <c r="T9" s="89" t="s">
        <v>461</v>
      </c>
      <c r="U9" s="89" t="s">
        <v>462</v>
      </c>
      <c r="V9" s="89" t="s">
        <v>463</v>
      </c>
      <c r="W9" s="90" t="s">
        <v>464</v>
      </c>
    </row>
    <row r="10" spans="1:23" ht="24" x14ac:dyDescent="0.2">
      <c r="A10" s="114"/>
      <c r="B10" s="79" t="s">
        <v>447</v>
      </c>
      <c r="C10" s="91">
        <v>3.4387827599877592E-8</v>
      </c>
      <c r="D10" s="92"/>
      <c r="E10" s="81">
        <v>1.0806139740458711E-11</v>
      </c>
      <c r="F10" s="81">
        <v>1.3505887882620558E-10</v>
      </c>
      <c r="G10" s="81">
        <v>5.8338257550894033E-4</v>
      </c>
      <c r="H10" s="81">
        <v>5.5617838590623303E-2</v>
      </c>
      <c r="I10" s="81">
        <v>3.3982301682954731E-6</v>
      </c>
      <c r="J10" s="81">
        <v>2.0721758772304581E-6</v>
      </c>
      <c r="K10" s="81">
        <v>1.0993234624385258E-8</v>
      </c>
      <c r="L10" s="81">
        <v>1.5281345271256508E-8</v>
      </c>
      <c r="M10" s="81">
        <v>9.3361537585457739E-8</v>
      </c>
      <c r="N10" s="81">
        <v>7.7386947034178596E-8</v>
      </c>
      <c r="O10" s="81">
        <v>2.3330513649694896E-5</v>
      </c>
      <c r="P10" s="81">
        <v>1.9149700519630034E-7</v>
      </c>
      <c r="Q10" s="81">
        <v>3.3695370825857493E-6</v>
      </c>
      <c r="R10" s="81">
        <v>2.8676841271007095E-6</v>
      </c>
      <c r="S10" s="81">
        <v>7.9144039694952901E-6</v>
      </c>
      <c r="T10" s="81">
        <v>3.1780606908047077E-5</v>
      </c>
      <c r="U10" s="81">
        <v>7.4682646058497716E-5</v>
      </c>
      <c r="V10" s="81">
        <v>1.6926750389381585E-3</v>
      </c>
      <c r="W10" s="82">
        <v>8.1622899887067498E-14</v>
      </c>
    </row>
    <row r="11" spans="1:23" x14ac:dyDescent="0.2">
      <c r="A11" s="113"/>
      <c r="B11" s="83" t="s">
        <v>448</v>
      </c>
      <c r="C11" s="84">
        <v>100</v>
      </c>
      <c r="D11" s="85">
        <v>100</v>
      </c>
      <c r="E11" s="85">
        <v>100</v>
      </c>
      <c r="F11" s="85">
        <v>100</v>
      </c>
      <c r="G11" s="85">
        <v>100</v>
      </c>
      <c r="H11" s="85">
        <v>100</v>
      </c>
      <c r="I11" s="85">
        <v>100</v>
      </c>
      <c r="J11" s="85">
        <v>100</v>
      </c>
      <c r="K11" s="85">
        <v>100</v>
      </c>
      <c r="L11" s="85">
        <v>100</v>
      </c>
      <c r="M11" s="85">
        <v>100</v>
      </c>
      <c r="N11" s="85">
        <v>100</v>
      </c>
      <c r="O11" s="85">
        <v>100</v>
      </c>
      <c r="P11" s="85">
        <v>100</v>
      </c>
      <c r="Q11" s="85">
        <v>100</v>
      </c>
      <c r="R11" s="85">
        <v>100</v>
      </c>
      <c r="S11" s="85">
        <v>100</v>
      </c>
      <c r="T11" s="85">
        <v>100</v>
      </c>
      <c r="U11" s="85">
        <v>100</v>
      </c>
      <c r="V11" s="85">
        <v>100</v>
      </c>
      <c r="W11" s="86">
        <v>100</v>
      </c>
    </row>
    <row r="12" spans="1:23" ht="36" x14ac:dyDescent="0.2">
      <c r="A12" s="113" t="s">
        <v>410</v>
      </c>
      <c r="B12" s="79" t="s">
        <v>428</v>
      </c>
      <c r="C12" s="87" t="s">
        <v>430</v>
      </c>
      <c r="D12" s="89" t="s">
        <v>449</v>
      </c>
      <c r="E12" s="88">
        <v>1</v>
      </c>
      <c r="F12" s="89" t="s">
        <v>465</v>
      </c>
      <c r="G12" s="89" t="s">
        <v>466</v>
      </c>
      <c r="H12" s="89" t="s">
        <v>467</v>
      </c>
      <c r="I12" s="89" t="s">
        <v>468</v>
      </c>
      <c r="J12" s="89" t="s">
        <v>461</v>
      </c>
      <c r="K12" s="89" t="s">
        <v>435</v>
      </c>
      <c r="L12" s="89" t="s">
        <v>469</v>
      </c>
      <c r="M12" s="89" t="s">
        <v>470</v>
      </c>
      <c r="N12" s="89" t="s">
        <v>471</v>
      </c>
      <c r="O12" s="89" t="s">
        <v>456</v>
      </c>
      <c r="P12" s="89" t="s">
        <v>472</v>
      </c>
      <c r="Q12" s="89" t="s">
        <v>473</v>
      </c>
      <c r="R12" s="89" t="s">
        <v>474</v>
      </c>
      <c r="S12" s="89" t="s">
        <v>475</v>
      </c>
      <c r="T12" s="89" t="s">
        <v>476</v>
      </c>
      <c r="U12" s="89" t="s">
        <v>477</v>
      </c>
      <c r="V12" s="89" t="s">
        <v>435</v>
      </c>
      <c r="W12" s="90" t="s">
        <v>478</v>
      </c>
    </row>
    <row r="13" spans="1:23" ht="24" x14ac:dyDescent="0.2">
      <c r="A13" s="114"/>
      <c r="B13" s="79" t="s">
        <v>447</v>
      </c>
      <c r="C13" s="91">
        <v>9.4590207546138175E-10</v>
      </c>
      <c r="D13" s="81">
        <v>1.0806139740458711E-11</v>
      </c>
      <c r="E13" s="92"/>
      <c r="F13" s="81">
        <v>7.2580191790601004E-18</v>
      </c>
      <c r="G13" s="81">
        <v>4.6891249528774455E-8</v>
      </c>
      <c r="H13" s="81">
        <v>4.869257981445399E-3</v>
      </c>
      <c r="I13" s="81">
        <v>1.4774177732172178E-4</v>
      </c>
      <c r="J13" s="81">
        <v>3.2420882202422318E-5</v>
      </c>
      <c r="K13" s="81">
        <v>2.7267920971653494E-7</v>
      </c>
      <c r="L13" s="81">
        <v>5.953568442121376E-5</v>
      </c>
      <c r="M13" s="81">
        <v>1.8650103079107173E-5</v>
      </c>
      <c r="N13" s="81">
        <v>1.3219017700803078E-5</v>
      </c>
      <c r="O13" s="81">
        <v>9.6905390533291485E-8</v>
      </c>
      <c r="P13" s="81">
        <v>1.4618142144333731E-5</v>
      </c>
      <c r="Q13" s="81">
        <v>1.2684007391350419E-4</v>
      </c>
      <c r="R13" s="81">
        <v>8.8599018423589853E-5</v>
      </c>
      <c r="S13" s="81">
        <v>9.4095074194004428E-5</v>
      </c>
      <c r="T13" s="81">
        <v>1.6948652543722658E-5</v>
      </c>
      <c r="U13" s="81">
        <v>9.1554882034124834E-6</v>
      </c>
      <c r="V13" s="81">
        <v>2.8329664880693729E-7</v>
      </c>
      <c r="W13" s="82">
        <v>7.5972117556737468E-14</v>
      </c>
    </row>
    <row r="14" spans="1:23" x14ac:dyDescent="0.2">
      <c r="A14" s="113"/>
      <c r="B14" s="83" t="s">
        <v>448</v>
      </c>
      <c r="C14" s="84">
        <v>100</v>
      </c>
      <c r="D14" s="85">
        <v>100</v>
      </c>
      <c r="E14" s="85">
        <v>100</v>
      </c>
      <c r="F14" s="85">
        <v>100</v>
      </c>
      <c r="G14" s="85">
        <v>100</v>
      </c>
      <c r="H14" s="85">
        <v>100</v>
      </c>
      <c r="I14" s="85">
        <v>100</v>
      </c>
      <c r="J14" s="85">
        <v>100</v>
      </c>
      <c r="K14" s="85">
        <v>100</v>
      </c>
      <c r="L14" s="85">
        <v>100</v>
      </c>
      <c r="M14" s="85">
        <v>100</v>
      </c>
      <c r="N14" s="85">
        <v>100</v>
      </c>
      <c r="O14" s="85">
        <v>100</v>
      </c>
      <c r="P14" s="85">
        <v>100</v>
      </c>
      <c r="Q14" s="85">
        <v>100</v>
      </c>
      <c r="R14" s="85">
        <v>100</v>
      </c>
      <c r="S14" s="85">
        <v>100</v>
      </c>
      <c r="T14" s="85">
        <v>100</v>
      </c>
      <c r="U14" s="85">
        <v>100</v>
      </c>
      <c r="V14" s="85">
        <v>100</v>
      </c>
      <c r="W14" s="86">
        <v>100</v>
      </c>
    </row>
    <row r="15" spans="1:23" ht="36" x14ac:dyDescent="0.2">
      <c r="A15" s="113" t="s">
        <v>411</v>
      </c>
      <c r="B15" s="79" t="s">
        <v>428</v>
      </c>
      <c r="C15" s="87" t="s">
        <v>431</v>
      </c>
      <c r="D15" s="89" t="s">
        <v>450</v>
      </c>
      <c r="E15" s="89" t="s">
        <v>465</v>
      </c>
      <c r="F15" s="88">
        <v>1</v>
      </c>
      <c r="G15" s="89" t="s">
        <v>479</v>
      </c>
      <c r="H15" s="89" t="s">
        <v>480</v>
      </c>
      <c r="I15" s="89" t="s">
        <v>481</v>
      </c>
      <c r="J15" s="89" t="s">
        <v>482</v>
      </c>
      <c r="K15" s="89" t="s">
        <v>483</v>
      </c>
      <c r="L15" s="89" t="s">
        <v>484</v>
      </c>
      <c r="M15" s="89" t="s">
        <v>443</v>
      </c>
      <c r="N15" s="89" t="s">
        <v>485</v>
      </c>
      <c r="O15" s="89" t="s">
        <v>486</v>
      </c>
      <c r="P15" s="89" t="s">
        <v>487</v>
      </c>
      <c r="Q15" s="89" t="s">
        <v>486</v>
      </c>
      <c r="R15" s="89" t="s">
        <v>488</v>
      </c>
      <c r="S15" s="89" t="s">
        <v>489</v>
      </c>
      <c r="T15" s="89" t="s">
        <v>473</v>
      </c>
      <c r="U15" s="89" t="s">
        <v>490</v>
      </c>
      <c r="V15" s="89" t="s">
        <v>472</v>
      </c>
      <c r="W15" s="90" t="s">
        <v>491</v>
      </c>
    </row>
    <row r="16" spans="1:23" ht="24" x14ac:dyDescent="0.2">
      <c r="A16" s="114"/>
      <c r="B16" s="79" t="s">
        <v>447</v>
      </c>
      <c r="C16" s="91">
        <v>1.4156078488390566E-4</v>
      </c>
      <c r="D16" s="81">
        <v>1.3505887882620558E-10</v>
      </c>
      <c r="E16" s="81">
        <v>7.2580191790601004E-18</v>
      </c>
      <c r="F16" s="92"/>
      <c r="G16" s="81">
        <v>7.5486331454423548E-6</v>
      </c>
      <c r="H16" s="81">
        <v>2.5637381749150517E-6</v>
      </c>
      <c r="I16" s="81">
        <v>1.3939718794053864E-6</v>
      </c>
      <c r="J16" s="81">
        <v>1.2974523616316203E-6</v>
      </c>
      <c r="K16" s="81">
        <v>6.0462150021185317E-7</v>
      </c>
      <c r="L16" s="81">
        <v>2.5524738819351787E-6</v>
      </c>
      <c r="M16" s="81">
        <v>1.006427124453895E-6</v>
      </c>
      <c r="N16" s="81">
        <v>2.2917359166553042E-7</v>
      </c>
      <c r="O16" s="81">
        <v>4.6249096798348581E-8</v>
      </c>
      <c r="P16" s="81">
        <v>6.2215065680520391E-10</v>
      </c>
      <c r="Q16" s="81">
        <v>4.6367036378201507E-8</v>
      </c>
      <c r="R16" s="81">
        <v>2.2450038973340834E-8</v>
      </c>
      <c r="S16" s="81">
        <v>1.9373081289910457E-5</v>
      </c>
      <c r="T16" s="81">
        <v>1.2785913400960205E-4</v>
      </c>
      <c r="U16" s="81">
        <v>3.0372657544502761E-5</v>
      </c>
      <c r="V16" s="81">
        <v>1.4617482447342805E-5</v>
      </c>
      <c r="W16" s="82">
        <v>2.7047334333985339E-16</v>
      </c>
    </row>
    <row r="17" spans="1:23" x14ac:dyDescent="0.2">
      <c r="A17" s="113"/>
      <c r="B17" s="83" t="s">
        <v>448</v>
      </c>
      <c r="C17" s="84">
        <v>100</v>
      </c>
      <c r="D17" s="85">
        <v>100</v>
      </c>
      <c r="E17" s="85">
        <v>100</v>
      </c>
      <c r="F17" s="85">
        <v>100</v>
      </c>
      <c r="G17" s="85">
        <v>100</v>
      </c>
      <c r="H17" s="85">
        <v>100</v>
      </c>
      <c r="I17" s="85">
        <v>100</v>
      </c>
      <c r="J17" s="85">
        <v>100</v>
      </c>
      <c r="K17" s="85">
        <v>100</v>
      </c>
      <c r="L17" s="85">
        <v>100</v>
      </c>
      <c r="M17" s="85">
        <v>100</v>
      </c>
      <c r="N17" s="85">
        <v>100</v>
      </c>
      <c r="O17" s="85">
        <v>100</v>
      </c>
      <c r="P17" s="85">
        <v>100</v>
      </c>
      <c r="Q17" s="85">
        <v>100</v>
      </c>
      <c r="R17" s="85">
        <v>100</v>
      </c>
      <c r="S17" s="85">
        <v>100</v>
      </c>
      <c r="T17" s="85">
        <v>100</v>
      </c>
      <c r="U17" s="85">
        <v>100</v>
      </c>
      <c r="V17" s="85">
        <v>100</v>
      </c>
      <c r="W17" s="86">
        <v>100</v>
      </c>
    </row>
    <row r="18" spans="1:23" ht="36" x14ac:dyDescent="0.2">
      <c r="A18" s="113" t="s">
        <v>412</v>
      </c>
      <c r="B18" s="79" t="s">
        <v>428</v>
      </c>
      <c r="C18" s="87" t="s">
        <v>432</v>
      </c>
      <c r="D18" s="89" t="s">
        <v>451</v>
      </c>
      <c r="E18" s="89" t="s">
        <v>466</v>
      </c>
      <c r="F18" s="89" t="s">
        <v>479</v>
      </c>
      <c r="G18" s="88">
        <v>1</v>
      </c>
      <c r="H18" s="89" t="s">
        <v>492</v>
      </c>
      <c r="I18" s="89" t="s">
        <v>493</v>
      </c>
      <c r="J18" s="89" t="s">
        <v>434</v>
      </c>
      <c r="K18" s="89" t="s">
        <v>436</v>
      </c>
      <c r="L18" s="89" t="s">
        <v>494</v>
      </c>
      <c r="M18" s="89" t="s">
        <v>495</v>
      </c>
      <c r="N18" s="89" t="s">
        <v>496</v>
      </c>
      <c r="O18" s="89" t="s">
        <v>497</v>
      </c>
      <c r="P18" s="89" t="s">
        <v>498</v>
      </c>
      <c r="Q18" s="89" t="s">
        <v>499</v>
      </c>
      <c r="R18" s="89" t="s">
        <v>500</v>
      </c>
      <c r="S18" s="89" t="s">
        <v>501</v>
      </c>
      <c r="T18" s="89" t="s">
        <v>502</v>
      </c>
      <c r="U18" s="89" t="s">
        <v>503</v>
      </c>
      <c r="V18" s="89" t="s">
        <v>504</v>
      </c>
      <c r="W18" s="90" t="s">
        <v>505</v>
      </c>
    </row>
    <row r="19" spans="1:23" ht="24" x14ac:dyDescent="0.2">
      <c r="A19" s="114"/>
      <c r="B19" s="79" t="s">
        <v>447</v>
      </c>
      <c r="C19" s="91">
        <v>1.9510439281234971E-4</v>
      </c>
      <c r="D19" s="81">
        <v>5.8338257550894033E-4</v>
      </c>
      <c r="E19" s="81">
        <v>4.6891249528774455E-8</v>
      </c>
      <c r="F19" s="81">
        <v>7.5486331454423548E-6</v>
      </c>
      <c r="G19" s="92"/>
      <c r="H19" s="81">
        <v>1.0479177195652149E-9</v>
      </c>
      <c r="I19" s="81">
        <v>6.0897790813601695E-8</v>
      </c>
      <c r="J19" s="81">
        <v>5.7136727114845028E-5</v>
      </c>
      <c r="K19" s="81">
        <v>1.7777665057053113E-6</v>
      </c>
      <c r="L19" s="81">
        <v>1.5242709813708091E-4</v>
      </c>
      <c r="M19" s="81">
        <v>5.0801334905988098E-5</v>
      </c>
      <c r="N19" s="81">
        <v>1.1296999079268983E-4</v>
      </c>
      <c r="O19" s="81">
        <v>1.7284628219272361E-4</v>
      </c>
      <c r="P19" s="81">
        <v>6.0968273811413715E-4</v>
      </c>
      <c r="Q19" s="81">
        <v>9.8807493625543779E-4</v>
      </c>
      <c r="R19" s="81">
        <v>2.2682830177207442E-4</v>
      </c>
      <c r="S19" s="81">
        <v>2.9552029882954815E-4</v>
      </c>
      <c r="T19" s="81">
        <v>7.6926186687057701E-7</v>
      </c>
      <c r="U19" s="81">
        <v>1.6780480403945152E-6</v>
      </c>
      <c r="V19" s="81">
        <v>1.9823312588463777E-7</v>
      </c>
      <c r="W19" s="82">
        <v>5.8934544716462655E-12</v>
      </c>
    </row>
    <row r="20" spans="1:23" x14ac:dyDescent="0.2">
      <c r="A20" s="113"/>
      <c r="B20" s="83" t="s">
        <v>448</v>
      </c>
      <c r="C20" s="84">
        <v>100</v>
      </c>
      <c r="D20" s="85">
        <v>100</v>
      </c>
      <c r="E20" s="85">
        <v>100</v>
      </c>
      <c r="F20" s="85">
        <v>100</v>
      </c>
      <c r="G20" s="85">
        <v>100</v>
      </c>
      <c r="H20" s="85">
        <v>100</v>
      </c>
      <c r="I20" s="85">
        <v>100</v>
      </c>
      <c r="J20" s="85">
        <v>100</v>
      </c>
      <c r="K20" s="85">
        <v>100</v>
      </c>
      <c r="L20" s="85">
        <v>100</v>
      </c>
      <c r="M20" s="85">
        <v>100</v>
      </c>
      <c r="N20" s="85">
        <v>100</v>
      </c>
      <c r="O20" s="85">
        <v>100</v>
      </c>
      <c r="P20" s="85">
        <v>100</v>
      </c>
      <c r="Q20" s="85">
        <v>100</v>
      </c>
      <c r="R20" s="85">
        <v>100</v>
      </c>
      <c r="S20" s="85">
        <v>100</v>
      </c>
      <c r="T20" s="85">
        <v>100</v>
      </c>
      <c r="U20" s="85">
        <v>100</v>
      </c>
      <c r="V20" s="85">
        <v>100</v>
      </c>
      <c r="W20" s="86">
        <v>100</v>
      </c>
    </row>
    <row r="21" spans="1:23" ht="36" x14ac:dyDescent="0.2">
      <c r="A21" s="113" t="s">
        <v>413</v>
      </c>
      <c r="B21" s="79" t="s">
        <v>428</v>
      </c>
      <c r="C21" s="91">
        <v>0.13001652936515454</v>
      </c>
      <c r="D21" s="81">
        <v>0.19203073550296479</v>
      </c>
      <c r="E21" s="89" t="s">
        <v>467</v>
      </c>
      <c r="F21" s="89" t="s">
        <v>480</v>
      </c>
      <c r="G21" s="89" t="s">
        <v>492</v>
      </c>
      <c r="H21" s="88">
        <v>1</v>
      </c>
      <c r="I21" s="89" t="s">
        <v>442</v>
      </c>
      <c r="J21" s="89" t="s">
        <v>506</v>
      </c>
      <c r="K21" s="89" t="s">
        <v>507</v>
      </c>
      <c r="L21" s="89" t="s">
        <v>508</v>
      </c>
      <c r="M21" s="89" t="s">
        <v>509</v>
      </c>
      <c r="N21" s="89" t="s">
        <v>510</v>
      </c>
      <c r="O21" s="89" t="s">
        <v>511</v>
      </c>
      <c r="P21" s="89" t="s">
        <v>512</v>
      </c>
      <c r="Q21" s="89" t="s">
        <v>513</v>
      </c>
      <c r="R21" s="89" t="s">
        <v>514</v>
      </c>
      <c r="S21" s="81">
        <v>0.19550380708310983</v>
      </c>
      <c r="T21" s="89" t="s">
        <v>509</v>
      </c>
      <c r="U21" s="89" t="s">
        <v>515</v>
      </c>
      <c r="V21" s="89" t="s">
        <v>516</v>
      </c>
      <c r="W21" s="90" t="s">
        <v>517</v>
      </c>
    </row>
    <row r="22" spans="1:23" ht="24" x14ac:dyDescent="0.2">
      <c r="A22" s="114"/>
      <c r="B22" s="79" t="s">
        <v>447</v>
      </c>
      <c r="C22" s="91">
        <v>0.19729406687400938</v>
      </c>
      <c r="D22" s="81">
        <v>5.5617838590623303E-2</v>
      </c>
      <c r="E22" s="81">
        <v>4.869257981445399E-3</v>
      </c>
      <c r="F22" s="81">
        <v>2.5637381749150517E-6</v>
      </c>
      <c r="G22" s="81">
        <v>1.0479177195652149E-9</v>
      </c>
      <c r="H22" s="92"/>
      <c r="I22" s="81">
        <v>2.8270704076755379E-5</v>
      </c>
      <c r="J22" s="81">
        <v>9.7325728891997006E-5</v>
      </c>
      <c r="K22" s="81">
        <v>1.8935088864474917E-3</v>
      </c>
      <c r="L22" s="81">
        <v>6.1913027969574966E-3</v>
      </c>
      <c r="M22" s="81">
        <v>5.9779601760796301E-3</v>
      </c>
      <c r="N22" s="81">
        <v>8.6683714876042012E-3</v>
      </c>
      <c r="O22" s="81">
        <v>8.1587282700070936E-3</v>
      </c>
      <c r="P22" s="81">
        <v>6.6250717591807178E-4</v>
      </c>
      <c r="Q22" s="81">
        <v>1.5029537131283541E-3</v>
      </c>
      <c r="R22" s="81">
        <v>5.5934818872904941E-4</v>
      </c>
      <c r="S22" s="81">
        <v>5.1258090050591586E-2</v>
      </c>
      <c r="T22" s="81">
        <v>6.002932266628019E-3</v>
      </c>
      <c r="U22" s="81">
        <v>1.4048481106265099E-2</v>
      </c>
      <c r="V22" s="81">
        <v>1.6412101722473576E-2</v>
      </c>
      <c r="W22" s="82">
        <v>4.2180091012470162E-7</v>
      </c>
    </row>
    <row r="23" spans="1:23" x14ac:dyDescent="0.2">
      <c r="A23" s="113"/>
      <c r="B23" s="83" t="s">
        <v>448</v>
      </c>
      <c r="C23" s="84">
        <v>100</v>
      </c>
      <c r="D23" s="85">
        <v>100</v>
      </c>
      <c r="E23" s="85">
        <v>100</v>
      </c>
      <c r="F23" s="85">
        <v>100</v>
      </c>
      <c r="G23" s="85">
        <v>100</v>
      </c>
      <c r="H23" s="85">
        <v>100</v>
      </c>
      <c r="I23" s="85">
        <v>100</v>
      </c>
      <c r="J23" s="85">
        <v>100</v>
      </c>
      <c r="K23" s="85">
        <v>100</v>
      </c>
      <c r="L23" s="85">
        <v>100</v>
      </c>
      <c r="M23" s="85">
        <v>100</v>
      </c>
      <c r="N23" s="85">
        <v>100</v>
      </c>
      <c r="O23" s="85">
        <v>100</v>
      </c>
      <c r="P23" s="85">
        <v>100</v>
      </c>
      <c r="Q23" s="85">
        <v>100</v>
      </c>
      <c r="R23" s="85">
        <v>100</v>
      </c>
      <c r="S23" s="85">
        <v>100</v>
      </c>
      <c r="T23" s="85">
        <v>100</v>
      </c>
      <c r="U23" s="85">
        <v>100</v>
      </c>
      <c r="V23" s="85">
        <v>100</v>
      </c>
      <c r="W23" s="86">
        <v>100</v>
      </c>
    </row>
    <row r="24" spans="1:23" ht="36" x14ac:dyDescent="0.2">
      <c r="A24" s="113" t="s">
        <v>414</v>
      </c>
      <c r="B24" s="79" t="s">
        <v>428</v>
      </c>
      <c r="C24" s="87" t="s">
        <v>433</v>
      </c>
      <c r="D24" s="89" t="s">
        <v>452</v>
      </c>
      <c r="E24" s="89" t="s">
        <v>468</v>
      </c>
      <c r="F24" s="89" t="s">
        <v>481</v>
      </c>
      <c r="G24" s="89" t="s">
        <v>493</v>
      </c>
      <c r="H24" s="89" t="s">
        <v>442</v>
      </c>
      <c r="I24" s="88">
        <v>1</v>
      </c>
      <c r="J24" s="89" t="s">
        <v>446</v>
      </c>
      <c r="K24" s="89" t="s">
        <v>518</v>
      </c>
      <c r="L24" s="89" t="s">
        <v>519</v>
      </c>
      <c r="M24" s="89" t="s">
        <v>520</v>
      </c>
      <c r="N24" s="89" t="s">
        <v>521</v>
      </c>
      <c r="O24" s="89" t="s">
        <v>522</v>
      </c>
      <c r="P24" s="89" t="s">
        <v>460</v>
      </c>
      <c r="Q24" s="89" t="s">
        <v>523</v>
      </c>
      <c r="R24" s="89" t="s">
        <v>524</v>
      </c>
      <c r="S24" s="89" t="s">
        <v>525</v>
      </c>
      <c r="T24" s="89" t="s">
        <v>443</v>
      </c>
      <c r="U24" s="89" t="s">
        <v>526</v>
      </c>
      <c r="V24" s="89" t="s">
        <v>527</v>
      </c>
      <c r="W24" s="90" t="s">
        <v>528</v>
      </c>
    </row>
    <row r="25" spans="1:23" ht="24" x14ac:dyDescent="0.2">
      <c r="A25" s="114"/>
      <c r="B25" s="79" t="s">
        <v>447</v>
      </c>
      <c r="C25" s="91">
        <v>1.5675158952536785E-3</v>
      </c>
      <c r="D25" s="81">
        <v>3.3982301682954731E-6</v>
      </c>
      <c r="E25" s="81">
        <v>1.4774177732172178E-4</v>
      </c>
      <c r="F25" s="81">
        <v>1.3939718794053864E-6</v>
      </c>
      <c r="G25" s="81">
        <v>6.0897790813601695E-8</v>
      </c>
      <c r="H25" s="81">
        <v>2.8270704076755379E-5</v>
      </c>
      <c r="I25" s="92"/>
      <c r="J25" s="81">
        <v>4.0828873947777043E-11</v>
      </c>
      <c r="K25" s="81">
        <v>1.128113736163812E-7</v>
      </c>
      <c r="L25" s="81">
        <v>6.8052651338712299E-7</v>
      </c>
      <c r="M25" s="81">
        <v>1.2637378726359714E-6</v>
      </c>
      <c r="N25" s="81">
        <v>8.0829874418921759E-5</v>
      </c>
      <c r="O25" s="81">
        <v>2.4441193546568521E-4</v>
      </c>
      <c r="P25" s="81">
        <v>7.8898550783477192E-6</v>
      </c>
      <c r="Q25" s="81">
        <v>5.1953842705199717E-6</v>
      </c>
      <c r="R25" s="81">
        <v>4.4874681287491389E-9</v>
      </c>
      <c r="S25" s="81">
        <v>7.7666012569233369E-4</v>
      </c>
      <c r="T25" s="81">
        <v>1.0063015070899325E-6</v>
      </c>
      <c r="U25" s="81">
        <v>8.0238881830768707E-7</v>
      </c>
      <c r="V25" s="81">
        <v>7.5160668111422311E-5</v>
      </c>
      <c r="W25" s="82">
        <v>6.4333494764189253E-14</v>
      </c>
    </row>
    <row r="26" spans="1:23" x14ac:dyDescent="0.2">
      <c r="A26" s="113"/>
      <c r="B26" s="83" t="s">
        <v>448</v>
      </c>
      <c r="C26" s="84">
        <v>100</v>
      </c>
      <c r="D26" s="85">
        <v>100</v>
      </c>
      <c r="E26" s="85">
        <v>100</v>
      </c>
      <c r="F26" s="85">
        <v>100</v>
      </c>
      <c r="G26" s="85">
        <v>100</v>
      </c>
      <c r="H26" s="85">
        <v>100</v>
      </c>
      <c r="I26" s="85">
        <v>100</v>
      </c>
      <c r="J26" s="85">
        <v>100</v>
      </c>
      <c r="K26" s="85">
        <v>100</v>
      </c>
      <c r="L26" s="85">
        <v>100</v>
      </c>
      <c r="M26" s="85">
        <v>100</v>
      </c>
      <c r="N26" s="85">
        <v>100</v>
      </c>
      <c r="O26" s="85">
        <v>100</v>
      </c>
      <c r="P26" s="85">
        <v>100</v>
      </c>
      <c r="Q26" s="85">
        <v>100</v>
      </c>
      <c r="R26" s="85">
        <v>100</v>
      </c>
      <c r="S26" s="85">
        <v>100</v>
      </c>
      <c r="T26" s="85">
        <v>100</v>
      </c>
      <c r="U26" s="85">
        <v>100</v>
      </c>
      <c r="V26" s="85">
        <v>100</v>
      </c>
      <c r="W26" s="86">
        <v>100</v>
      </c>
    </row>
    <row r="27" spans="1:23" ht="36" x14ac:dyDescent="0.2">
      <c r="A27" s="113" t="s">
        <v>415</v>
      </c>
      <c r="B27" s="79" t="s">
        <v>428</v>
      </c>
      <c r="C27" s="87" t="s">
        <v>434</v>
      </c>
      <c r="D27" s="89" t="s">
        <v>453</v>
      </c>
      <c r="E27" s="89" t="s">
        <v>461</v>
      </c>
      <c r="F27" s="89" t="s">
        <v>482</v>
      </c>
      <c r="G27" s="89" t="s">
        <v>434</v>
      </c>
      <c r="H27" s="89" t="s">
        <v>506</v>
      </c>
      <c r="I27" s="89" t="s">
        <v>446</v>
      </c>
      <c r="J27" s="88">
        <v>1</v>
      </c>
      <c r="K27" s="89" t="s">
        <v>529</v>
      </c>
      <c r="L27" s="89" t="s">
        <v>530</v>
      </c>
      <c r="M27" s="89" t="s">
        <v>531</v>
      </c>
      <c r="N27" s="89" t="s">
        <v>469</v>
      </c>
      <c r="O27" s="89" t="s">
        <v>532</v>
      </c>
      <c r="P27" s="89" t="s">
        <v>533</v>
      </c>
      <c r="Q27" s="89" t="s">
        <v>534</v>
      </c>
      <c r="R27" s="89" t="s">
        <v>535</v>
      </c>
      <c r="S27" s="89" t="s">
        <v>536</v>
      </c>
      <c r="T27" s="89" t="s">
        <v>537</v>
      </c>
      <c r="U27" s="89" t="s">
        <v>538</v>
      </c>
      <c r="V27" s="89" t="s">
        <v>539</v>
      </c>
      <c r="W27" s="90" t="s">
        <v>528</v>
      </c>
    </row>
    <row r="28" spans="1:23" ht="24" x14ac:dyDescent="0.2">
      <c r="A28" s="114"/>
      <c r="B28" s="79" t="s">
        <v>447</v>
      </c>
      <c r="C28" s="91">
        <v>5.6553338130933326E-5</v>
      </c>
      <c r="D28" s="81">
        <v>2.0721758772304581E-6</v>
      </c>
      <c r="E28" s="81">
        <v>3.2420882202422318E-5</v>
      </c>
      <c r="F28" s="81">
        <v>1.2974523616316203E-6</v>
      </c>
      <c r="G28" s="81">
        <v>5.7136727114845028E-5</v>
      </c>
      <c r="H28" s="81">
        <v>9.7325728891997006E-5</v>
      </c>
      <c r="I28" s="81">
        <v>4.0828873947777043E-11</v>
      </c>
      <c r="J28" s="92"/>
      <c r="K28" s="81">
        <v>4.1371020162533883E-8</v>
      </c>
      <c r="L28" s="81">
        <v>1.4737147025269048E-6</v>
      </c>
      <c r="M28" s="81">
        <v>2.9878900016331155E-6</v>
      </c>
      <c r="N28" s="81">
        <v>6.185138188719762E-5</v>
      </c>
      <c r="O28" s="81">
        <v>3.7194548126756517E-7</v>
      </c>
      <c r="P28" s="81">
        <v>8.8032864251891196E-7</v>
      </c>
      <c r="Q28" s="81">
        <v>6.9929560343657704E-7</v>
      </c>
      <c r="R28" s="81">
        <v>2.1273134963415136E-7</v>
      </c>
      <c r="S28" s="81">
        <v>3.8008775151165437E-4</v>
      </c>
      <c r="T28" s="81">
        <v>6.4680591717510219E-6</v>
      </c>
      <c r="U28" s="81">
        <v>5.9234797634798337E-6</v>
      </c>
      <c r="V28" s="81">
        <v>4.4480975655663868E-4</v>
      </c>
      <c r="W28" s="82">
        <v>6.2974184963848492E-14</v>
      </c>
    </row>
    <row r="29" spans="1:23" x14ac:dyDescent="0.2">
      <c r="A29" s="113"/>
      <c r="B29" s="83" t="s">
        <v>448</v>
      </c>
      <c r="C29" s="84">
        <v>100</v>
      </c>
      <c r="D29" s="85">
        <v>100</v>
      </c>
      <c r="E29" s="85">
        <v>100</v>
      </c>
      <c r="F29" s="85">
        <v>100</v>
      </c>
      <c r="G29" s="85">
        <v>100</v>
      </c>
      <c r="H29" s="85">
        <v>100</v>
      </c>
      <c r="I29" s="85">
        <v>100</v>
      </c>
      <c r="J29" s="85">
        <v>100</v>
      </c>
      <c r="K29" s="85">
        <v>100</v>
      </c>
      <c r="L29" s="85">
        <v>100</v>
      </c>
      <c r="M29" s="85">
        <v>100</v>
      </c>
      <c r="N29" s="85">
        <v>100</v>
      </c>
      <c r="O29" s="85">
        <v>100</v>
      </c>
      <c r="P29" s="85">
        <v>100</v>
      </c>
      <c r="Q29" s="85">
        <v>100</v>
      </c>
      <c r="R29" s="85">
        <v>100</v>
      </c>
      <c r="S29" s="85">
        <v>100</v>
      </c>
      <c r="T29" s="85">
        <v>100</v>
      </c>
      <c r="U29" s="85">
        <v>100</v>
      </c>
      <c r="V29" s="85">
        <v>100</v>
      </c>
      <c r="W29" s="86">
        <v>100</v>
      </c>
    </row>
    <row r="30" spans="1:23" ht="36" x14ac:dyDescent="0.2">
      <c r="A30" s="113" t="s">
        <v>416</v>
      </c>
      <c r="B30" s="79" t="s">
        <v>428</v>
      </c>
      <c r="C30" s="87" t="s">
        <v>435</v>
      </c>
      <c r="D30" s="89" t="s">
        <v>454</v>
      </c>
      <c r="E30" s="89" t="s">
        <v>435</v>
      </c>
      <c r="F30" s="89" t="s">
        <v>483</v>
      </c>
      <c r="G30" s="89" t="s">
        <v>436</v>
      </c>
      <c r="H30" s="89" t="s">
        <v>507</v>
      </c>
      <c r="I30" s="89" t="s">
        <v>518</v>
      </c>
      <c r="J30" s="89" t="s">
        <v>529</v>
      </c>
      <c r="K30" s="88">
        <v>1</v>
      </c>
      <c r="L30" s="89" t="s">
        <v>540</v>
      </c>
      <c r="M30" s="89" t="s">
        <v>541</v>
      </c>
      <c r="N30" s="89" t="s">
        <v>542</v>
      </c>
      <c r="O30" s="89" t="s">
        <v>542</v>
      </c>
      <c r="P30" s="89" t="s">
        <v>543</v>
      </c>
      <c r="Q30" s="89" t="s">
        <v>544</v>
      </c>
      <c r="R30" s="89" t="s">
        <v>545</v>
      </c>
      <c r="S30" s="89" t="s">
        <v>546</v>
      </c>
      <c r="T30" s="89" t="s">
        <v>546</v>
      </c>
      <c r="U30" s="89" t="s">
        <v>547</v>
      </c>
      <c r="V30" s="89" t="s">
        <v>537</v>
      </c>
      <c r="W30" s="90" t="s">
        <v>548</v>
      </c>
    </row>
    <row r="31" spans="1:23" ht="24" x14ac:dyDescent="0.2">
      <c r="A31" s="114"/>
      <c r="B31" s="79" t="s">
        <v>447</v>
      </c>
      <c r="C31" s="91">
        <v>2.7102524779430597E-7</v>
      </c>
      <c r="D31" s="81">
        <v>1.0993234624385258E-8</v>
      </c>
      <c r="E31" s="81">
        <v>2.7267920971653494E-7</v>
      </c>
      <c r="F31" s="81">
        <v>6.0462150021185317E-7</v>
      </c>
      <c r="G31" s="81">
        <v>1.7777665057053113E-6</v>
      </c>
      <c r="H31" s="81">
        <v>1.8935088864474917E-3</v>
      </c>
      <c r="I31" s="81">
        <v>1.128113736163812E-7</v>
      </c>
      <c r="J31" s="81">
        <v>4.1371020162533883E-8</v>
      </c>
      <c r="K31" s="92"/>
      <c r="L31" s="81">
        <v>1.4627768310514084E-29</v>
      </c>
      <c r="M31" s="81">
        <v>4.2289143550137163E-25</v>
      </c>
      <c r="N31" s="81">
        <v>6.6268840414061558E-15</v>
      </c>
      <c r="O31" s="81">
        <v>6.6314293945500297E-15</v>
      </c>
      <c r="P31" s="81">
        <v>2.9869510260816603E-12</v>
      </c>
      <c r="Q31" s="81">
        <v>4.8510239296295486E-18</v>
      </c>
      <c r="R31" s="81">
        <v>3.7868569062144917E-16</v>
      </c>
      <c r="S31" s="81">
        <v>2.9977477363113806E-10</v>
      </c>
      <c r="T31" s="81">
        <v>3.0431164533851368E-10</v>
      </c>
      <c r="U31" s="81">
        <v>5.4225554230294053E-8</v>
      </c>
      <c r="V31" s="81">
        <v>6.4994126837217088E-6</v>
      </c>
      <c r="W31" s="82">
        <v>1.7973027469561254E-26</v>
      </c>
    </row>
    <row r="32" spans="1:23" x14ac:dyDescent="0.2">
      <c r="A32" s="113"/>
      <c r="B32" s="83" t="s">
        <v>448</v>
      </c>
      <c r="C32" s="84">
        <v>100</v>
      </c>
      <c r="D32" s="85">
        <v>100</v>
      </c>
      <c r="E32" s="85">
        <v>100</v>
      </c>
      <c r="F32" s="85">
        <v>100</v>
      </c>
      <c r="G32" s="85">
        <v>100</v>
      </c>
      <c r="H32" s="85">
        <v>100</v>
      </c>
      <c r="I32" s="85">
        <v>100</v>
      </c>
      <c r="J32" s="85">
        <v>100</v>
      </c>
      <c r="K32" s="85">
        <v>100</v>
      </c>
      <c r="L32" s="85">
        <v>100</v>
      </c>
      <c r="M32" s="85">
        <v>100</v>
      </c>
      <c r="N32" s="85">
        <v>100</v>
      </c>
      <c r="O32" s="85">
        <v>100</v>
      </c>
      <c r="P32" s="85">
        <v>100</v>
      </c>
      <c r="Q32" s="85">
        <v>100</v>
      </c>
      <c r="R32" s="85">
        <v>100</v>
      </c>
      <c r="S32" s="85">
        <v>100</v>
      </c>
      <c r="T32" s="85">
        <v>100</v>
      </c>
      <c r="U32" s="85">
        <v>100</v>
      </c>
      <c r="V32" s="85">
        <v>100</v>
      </c>
      <c r="W32" s="86">
        <v>100</v>
      </c>
    </row>
    <row r="33" spans="1:23" ht="36" x14ac:dyDescent="0.2">
      <c r="A33" s="113" t="s">
        <v>417</v>
      </c>
      <c r="B33" s="79" t="s">
        <v>428</v>
      </c>
      <c r="C33" s="87" t="s">
        <v>436</v>
      </c>
      <c r="D33" s="89" t="s">
        <v>455</v>
      </c>
      <c r="E33" s="89" t="s">
        <v>469</v>
      </c>
      <c r="F33" s="89" t="s">
        <v>484</v>
      </c>
      <c r="G33" s="89" t="s">
        <v>494</v>
      </c>
      <c r="H33" s="89" t="s">
        <v>508</v>
      </c>
      <c r="I33" s="89" t="s">
        <v>519</v>
      </c>
      <c r="J33" s="89" t="s">
        <v>530</v>
      </c>
      <c r="K33" s="89" t="s">
        <v>540</v>
      </c>
      <c r="L33" s="88">
        <v>1</v>
      </c>
      <c r="M33" s="89" t="s">
        <v>549</v>
      </c>
      <c r="N33" s="89" t="s">
        <v>550</v>
      </c>
      <c r="O33" s="89" t="s">
        <v>551</v>
      </c>
      <c r="P33" s="89" t="s">
        <v>464</v>
      </c>
      <c r="Q33" s="89" t="s">
        <v>552</v>
      </c>
      <c r="R33" s="89" t="s">
        <v>553</v>
      </c>
      <c r="S33" s="89" t="s">
        <v>554</v>
      </c>
      <c r="T33" s="89" t="s">
        <v>555</v>
      </c>
      <c r="U33" s="89" t="s">
        <v>556</v>
      </c>
      <c r="V33" s="89" t="s">
        <v>434</v>
      </c>
      <c r="W33" s="90" t="s">
        <v>557</v>
      </c>
    </row>
    <row r="34" spans="1:23" ht="24" x14ac:dyDescent="0.2">
      <c r="A34" s="114"/>
      <c r="B34" s="79" t="s">
        <v>447</v>
      </c>
      <c r="C34" s="91">
        <v>1.7911620487288012E-6</v>
      </c>
      <c r="D34" s="81">
        <v>1.5281345271256508E-8</v>
      </c>
      <c r="E34" s="81">
        <v>5.953568442121376E-5</v>
      </c>
      <c r="F34" s="81">
        <v>2.5524738819351787E-6</v>
      </c>
      <c r="G34" s="81">
        <v>1.5242709813708091E-4</v>
      </c>
      <c r="H34" s="81">
        <v>6.1913027969574966E-3</v>
      </c>
      <c r="I34" s="81">
        <v>6.8052651338712299E-7</v>
      </c>
      <c r="J34" s="81">
        <v>1.4737147025269048E-6</v>
      </c>
      <c r="K34" s="81">
        <v>1.4627768310514084E-29</v>
      </c>
      <c r="L34" s="92"/>
      <c r="M34" s="81">
        <v>1.1404112920492049E-26</v>
      </c>
      <c r="N34" s="81">
        <v>5.9448579042783619E-13</v>
      </c>
      <c r="O34" s="81">
        <v>1.5046069507237054E-17</v>
      </c>
      <c r="P34" s="81">
        <v>8.5416517998822716E-14</v>
      </c>
      <c r="Q34" s="81">
        <v>7.7195982956525144E-17</v>
      </c>
      <c r="R34" s="81">
        <v>1.3049637011009672E-14</v>
      </c>
      <c r="S34" s="81">
        <v>5.7162771819163615E-10</v>
      </c>
      <c r="T34" s="81">
        <v>2.4893827337694801E-9</v>
      </c>
      <c r="U34" s="81">
        <v>3.7060168963434812E-8</v>
      </c>
      <c r="V34" s="81">
        <v>5.6818813558142895E-5</v>
      </c>
      <c r="W34" s="82">
        <v>1.851021795959141E-23</v>
      </c>
    </row>
    <row r="35" spans="1:23" x14ac:dyDescent="0.2">
      <c r="A35" s="113"/>
      <c r="B35" s="83" t="s">
        <v>448</v>
      </c>
      <c r="C35" s="84">
        <v>100</v>
      </c>
      <c r="D35" s="85">
        <v>100</v>
      </c>
      <c r="E35" s="85">
        <v>100</v>
      </c>
      <c r="F35" s="85">
        <v>100</v>
      </c>
      <c r="G35" s="85">
        <v>100</v>
      </c>
      <c r="H35" s="85">
        <v>100</v>
      </c>
      <c r="I35" s="85">
        <v>100</v>
      </c>
      <c r="J35" s="85">
        <v>100</v>
      </c>
      <c r="K35" s="85">
        <v>100</v>
      </c>
      <c r="L35" s="85">
        <v>100</v>
      </c>
      <c r="M35" s="85">
        <v>100</v>
      </c>
      <c r="N35" s="85">
        <v>100</v>
      </c>
      <c r="O35" s="85">
        <v>100</v>
      </c>
      <c r="P35" s="85">
        <v>100</v>
      </c>
      <c r="Q35" s="85">
        <v>100</v>
      </c>
      <c r="R35" s="85">
        <v>100</v>
      </c>
      <c r="S35" s="85">
        <v>100</v>
      </c>
      <c r="T35" s="85">
        <v>100</v>
      </c>
      <c r="U35" s="85">
        <v>100</v>
      </c>
      <c r="V35" s="85">
        <v>100</v>
      </c>
      <c r="W35" s="86">
        <v>100</v>
      </c>
    </row>
    <row r="36" spans="1:23" ht="36" x14ac:dyDescent="0.2">
      <c r="A36" s="113" t="s">
        <v>418</v>
      </c>
      <c r="B36" s="79" t="s">
        <v>428</v>
      </c>
      <c r="C36" s="87" t="s">
        <v>437</v>
      </c>
      <c r="D36" s="89" t="s">
        <v>456</v>
      </c>
      <c r="E36" s="89" t="s">
        <v>470</v>
      </c>
      <c r="F36" s="89" t="s">
        <v>443</v>
      </c>
      <c r="G36" s="89" t="s">
        <v>495</v>
      </c>
      <c r="H36" s="89" t="s">
        <v>509</v>
      </c>
      <c r="I36" s="89" t="s">
        <v>520</v>
      </c>
      <c r="J36" s="89" t="s">
        <v>531</v>
      </c>
      <c r="K36" s="89" t="s">
        <v>541</v>
      </c>
      <c r="L36" s="89" t="s">
        <v>549</v>
      </c>
      <c r="M36" s="88">
        <v>1</v>
      </c>
      <c r="N36" s="89" t="s">
        <v>558</v>
      </c>
      <c r="O36" s="89" t="s">
        <v>559</v>
      </c>
      <c r="P36" s="89" t="s">
        <v>505</v>
      </c>
      <c r="Q36" s="89" t="s">
        <v>560</v>
      </c>
      <c r="R36" s="89" t="s">
        <v>491</v>
      </c>
      <c r="S36" s="89" t="s">
        <v>561</v>
      </c>
      <c r="T36" s="89" t="s">
        <v>532</v>
      </c>
      <c r="U36" s="89" t="s">
        <v>476</v>
      </c>
      <c r="V36" s="89" t="s">
        <v>562</v>
      </c>
      <c r="W36" s="90" t="s">
        <v>563</v>
      </c>
    </row>
    <row r="37" spans="1:23" ht="24" x14ac:dyDescent="0.2">
      <c r="A37" s="114"/>
      <c r="B37" s="79" t="s">
        <v>447</v>
      </c>
      <c r="C37" s="91">
        <v>4.480165182946993E-5</v>
      </c>
      <c r="D37" s="81">
        <v>9.3361537585457739E-8</v>
      </c>
      <c r="E37" s="81">
        <v>1.8650103079107173E-5</v>
      </c>
      <c r="F37" s="81">
        <v>1.006427124453895E-6</v>
      </c>
      <c r="G37" s="81">
        <v>5.0801334905988098E-5</v>
      </c>
      <c r="H37" s="81">
        <v>5.9779601760796301E-3</v>
      </c>
      <c r="I37" s="81">
        <v>1.2637378726359714E-6</v>
      </c>
      <c r="J37" s="81">
        <v>2.9878900016331155E-6</v>
      </c>
      <c r="K37" s="81">
        <v>4.2289143550137163E-25</v>
      </c>
      <c r="L37" s="81">
        <v>1.1404112920492049E-26</v>
      </c>
      <c r="M37" s="92"/>
      <c r="N37" s="81">
        <v>3.5389018831008539E-14</v>
      </c>
      <c r="O37" s="81">
        <v>5.5969156894600989E-14</v>
      </c>
      <c r="P37" s="81">
        <v>5.9402483863387177E-12</v>
      </c>
      <c r="Q37" s="81">
        <v>1.7955590271508489E-14</v>
      </c>
      <c r="R37" s="81">
        <v>2.6412957429777588E-16</v>
      </c>
      <c r="S37" s="81">
        <v>1.6116638853201997E-7</v>
      </c>
      <c r="T37" s="81">
        <v>3.8429141890349036E-7</v>
      </c>
      <c r="U37" s="81">
        <v>1.7052965035855764E-5</v>
      </c>
      <c r="V37" s="81">
        <v>4.0994951218914543E-3</v>
      </c>
      <c r="W37" s="82">
        <v>1.7212551391228081E-20</v>
      </c>
    </row>
    <row r="38" spans="1:23" x14ac:dyDescent="0.2">
      <c r="A38" s="113"/>
      <c r="B38" s="83" t="s">
        <v>448</v>
      </c>
      <c r="C38" s="84">
        <v>100</v>
      </c>
      <c r="D38" s="85">
        <v>100</v>
      </c>
      <c r="E38" s="85">
        <v>100</v>
      </c>
      <c r="F38" s="85">
        <v>100</v>
      </c>
      <c r="G38" s="85">
        <v>100</v>
      </c>
      <c r="H38" s="85">
        <v>100</v>
      </c>
      <c r="I38" s="85">
        <v>100</v>
      </c>
      <c r="J38" s="85">
        <v>100</v>
      </c>
      <c r="K38" s="85">
        <v>100</v>
      </c>
      <c r="L38" s="85">
        <v>100</v>
      </c>
      <c r="M38" s="85">
        <v>100</v>
      </c>
      <c r="N38" s="85">
        <v>100</v>
      </c>
      <c r="O38" s="85">
        <v>100</v>
      </c>
      <c r="P38" s="85">
        <v>100</v>
      </c>
      <c r="Q38" s="85">
        <v>100</v>
      </c>
      <c r="R38" s="85">
        <v>100</v>
      </c>
      <c r="S38" s="85">
        <v>100</v>
      </c>
      <c r="T38" s="85">
        <v>100</v>
      </c>
      <c r="U38" s="85">
        <v>100</v>
      </c>
      <c r="V38" s="85">
        <v>100</v>
      </c>
      <c r="W38" s="86">
        <v>100</v>
      </c>
    </row>
    <row r="39" spans="1:23" ht="36" x14ac:dyDescent="0.2">
      <c r="A39" s="113" t="s">
        <v>419</v>
      </c>
      <c r="B39" s="79" t="s">
        <v>428</v>
      </c>
      <c r="C39" s="87" t="s">
        <v>438</v>
      </c>
      <c r="D39" s="89" t="s">
        <v>457</v>
      </c>
      <c r="E39" s="89" t="s">
        <v>471</v>
      </c>
      <c r="F39" s="89" t="s">
        <v>485</v>
      </c>
      <c r="G39" s="89" t="s">
        <v>496</v>
      </c>
      <c r="H39" s="89" t="s">
        <v>510</v>
      </c>
      <c r="I39" s="89" t="s">
        <v>521</v>
      </c>
      <c r="J39" s="89" t="s">
        <v>469</v>
      </c>
      <c r="K39" s="89" t="s">
        <v>542</v>
      </c>
      <c r="L39" s="89" t="s">
        <v>550</v>
      </c>
      <c r="M39" s="89" t="s">
        <v>558</v>
      </c>
      <c r="N39" s="88">
        <v>1</v>
      </c>
      <c r="O39" s="89" t="s">
        <v>564</v>
      </c>
      <c r="P39" s="89" t="s">
        <v>565</v>
      </c>
      <c r="Q39" s="89" t="s">
        <v>566</v>
      </c>
      <c r="R39" s="89" t="s">
        <v>567</v>
      </c>
      <c r="S39" s="89" t="s">
        <v>568</v>
      </c>
      <c r="T39" s="89" t="s">
        <v>569</v>
      </c>
      <c r="U39" s="89" t="s">
        <v>570</v>
      </c>
      <c r="V39" s="89" t="s">
        <v>436</v>
      </c>
      <c r="W39" s="90" t="s">
        <v>571</v>
      </c>
    </row>
    <row r="40" spans="1:23" ht="24" x14ac:dyDescent="0.2">
      <c r="A40" s="114"/>
      <c r="B40" s="79" t="s">
        <v>447</v>
      </c>
      <c r="C40" s="91">
        <v>9.1482739197322222E-4</v>
      </c>
      <c r="D40" s="81">
        <v>7.7386947034178596E-8</v>
      </c>
      <c r="E40" s="81">
        <v>1.3219017700803078E-5</v>
      </c>
      <c r="F40" s="81">
        <v>2.2917359166553042E-7</v>
      </c>
      <c r="G40" s="81">
        <v>1.1296999079268983E-4</v>
      </c>
      <c r="H40" s="81">
        <v>8.6683714876042012E-3</v>
      </c>
      <c r="I40" s="81">
        <v>8.0829874418921759E-5</v>
      </c>
      <c r="J40" s="81">
        <v>6.185138188719762E-5</v>
      </c>
      <c r="K40" s="81">
        <v>6.6268840414061558E-15</v>
      </c>
      <c r="L40" s="81">
        <v>5.9448579042783619E-13</v>
      </c>
      <c r="M40" s="81">
        <v>3.5389018831008539E-14</v>
      </c>
      <c r="N40" s="92"/>
      <c r="O40" s="81">
        <v>7.7687435411086531E-18</v>
      </c>
      <c r="P40" s="81">
        <v>1.4205642832975371E-18</v>
      </c>
      <c r="Q40" s="81">
        <v>5.7691601288884706E-17</v>
      </c>
      <c r="R40" s="81">
        <v>2.4739738198018294E-12</v>
      </c>
      <c r="S40" s="81">
        <v>2.0713208965906339E-11</v>
      </c>
      <c r="T40" s="81">
        <v>2.4741647074960313E-11</v>
      </c>
      <c r="U40" s="81">
        <v>2.7121670487563911E-8</v>
      </c>
      <c r="V40" s="81">
        <v>1.7731567617822883E-6</v>
      </c>
      <c r="W40" s="82">
        <v>4.9040077549100751E-21</v>
      </c>
    </row>
    <row r="41" spans="1:23" x14ac:dyDescent="0.2">
      <c r="A41" s="113"/>
      <c r="B41" s="83" t="s">
        <v>448</v>
      </c>
      <c r="C41" s="84">
        <v>100</v>
      </c>
      <c r="D41" s="85">
        <v>100</v>
      </c>
      <c r="E41" s="85">
        <v>100</v>
      </c>
      <c r="F41" s="85">
        <v>100</v>
      </c>
      <c r="G41" s="85">
        <v>100</v>
      </c>
      <c r="H41" s="85">
        <v>100</v>
      </c>
      <c r="I41" s="85">
        <v>100</v>
      </c>
      <c r="J41" s="85">
        <v>100</v>
      </c>
      <c r="K41" s="85">
        <v>100</v>
      </c>
      <c r="L41" s="85">
        <v>100</v>
      </c>
      <c r="M41" s="85">
        <v>100</v>
      </c>
      <c r="N41" s="85">
        <v>100</v>
      </c>
      <c r="O41" s="85">
        <v>100</v>
      </c>
      <c r="P41" s="85">
        <v>100</v>
      </c>
      <c r="Q41" s="85">
        <v>100</v>
      </c>
      <c r="R41" s="85">
        <v>100</v>
      </c>
      <c r="S41" s="85">
        <v>100</v>
      </c>
      <c r="T41" s="85">
        <v>100</v>
      </c>
      <c r="U41" s="85">
        <v>100</v>
      </c>
      <c r="V41" s="85">
        <v>100</v>
      </c>
      <c r="W41" s="86">
        <v>100</v>
      </c>
    </row>
    <row r="42" spans="1:23" ht="36" x14ac:dyDescent="0.2">
      <c r="A42" s="113" t="s">
        <v>420</v>
      </c>
      <c r="B42" s="79" t="s">
        <v>428</v>
      </c>
      <c r="C42" s="87" t="s">
        <v>439</v>
      </c>
      <c r="D42" s="89" t="s">
        <v>458</v>
      </c>
      <c r="E42" s="89" t="s">
        <v>456</v>
      </c>
      <c r="F42" s="89" t="s">
        <v>486</v>
      </c>
      <c r="G42" s="89" t="s">
        <v>497</v>
      </c>
      <c r="H42" s="89" t="s">
        <v>511</v>
      </c>
      <c r="I42" s="89" t="s">
        <v>522</v>
      </c>
      <c r="J42" s="89" t="s">
        <v>532</v>
      </c>
      <c r="K42" s="89" t="s">
        <v>542</v>
      </c>
      <c r="L42" s="89" t="s">
        <v>551</v>
      </c>
      <c r="M42" s="89" t="s">
        <v>559</v>
      </c>
      <c r="N42" s="89" t="s">
        <v>564</v>
      </c>
      <c r="O42" s="88">
        <v>1</v>
      </c>
      <c r="P42" s="89" t="s">
        <v>572</v>
      </c>
      <c r="Q42" s="89" t="s">
        <v>573</v>
      </c>
      <c r="R42" s="89" t="s">
        <v>564</v>
      </c>
      <c r="S42" s="89" t="s">
        <v>574</v>
      </c>
      <c r="T42" s="89" t="s">
        <v>450</v>
      </c>
      <c r="U42" s="89" t="s">
        <v>555</v>
      </c>
      <c r="V42" s="89" t="s">
        <v>575</v>
      </c>
      <c r="W42" s="90" t="s">
        <v>576</v>
      </c>
    </row>
    <row r="43" spans="1:23" ht="24" x14ac:dyDescent="0.2">
      <c r="A43" s="114"/>
      <c r="B43" s="79" t="s">
        <v>447</v>
      </c>
      <c r="C43" s="91">
        <v>2.8661506336423531E-6</v>
      </c>
      <c r="D43" s="81">
        <v>2.3330513649694896E-5</v>
      </c>
      <c r="E43" s="81">
        <v>9.6905390533291485E-8</v>
      </c>
      <c r="F43" s="81">
        <v>4.6249096798348581E-8</v>
      </c>
      <c r="G43" s="81">
        <v>1.7284628219272361E-4</v>
      </c>
      <c r="H43" s="81">
        <v>8.1587282700070936E-3</v>
      </c>
      <c r="I43" s="81">
        <v>2.4441193546568521E-4</v>
      </c>
      <c r="J43" s="81">
        <v>3.7194548126756517E-7</v>
      </c>
      <c r="K43" s="81">
        <v>6.6314293945500297E-15</v>
      </c>
      <c r="L43" s="81">
        <v>1.5046069507237054E-17</v>
      </c>
      <c r="M43" s="81">
        <v>5.5969156894600989E-14</v>
      </c>
      <c r="N43" s="81">
        <v>7.7687435411086531E-18</v>
      </c>
      <c r="O43" s="92"/>
      <c r="P43" s="81">
        <v>4.169930282543881E-29</v>
      </c>
      <c r="Q43" s="81">
        <v>7.7153658171137681E-25</v>
      </c>
      <c r="R43" s="81">
        <v>7.8580291379007246E-18</v>
      </c>
      <c r="S43" s="81">
        <v>2.6925100428076308E-13</v>
      </c>
      <c r="T43" s="81">
        <v>1.3842166843235666E-10</v>
      </c>
      <c r="U43" s="81">
        <v>2.4601863623495758E-9</v>
      </c>
      <c r="V43" s="81">
        <v>8.9312796270917163E-8</v>
      </c>
      <c r="W43" s="82">
        <v>3.6187166245354481E-25</v>
      </c>
    </row>
    <row r="44" spans="1:23" x14ac:dyDescent="0.2">
      <c r="A44" s="113"/>
      <c r="B44" s="83" t="s">
        <v>448</v>
      </c>
      <c r="C44" s="84">
        <v>100</v>
      </c>
      <c r="D44" s="85">
        <v>100</v>
      </c>
      <c r="E44" s="85">
        <v>100</v>
      </c>
      <c r="F44" s="85">
        <v>100</v>
      </c>
      <c r="G44" s="85">
        <v>100</v>
      </c>
      <c r="H44" s="85">
        <v>100</v>
      </c>
      <c r="I44" s="85">
        <v>100</v>
      </c>
      <c r="J44" s="85">
        <v>100</v>
      </c>
      <c r="K44" s="85">
        <v>100</v>
      </c>
      <c r="L44" s="85">
        <v>100</v>
      </c>
      <c r="M44" s="85">
        <v>100</v>
      </c>
      <c r="N44" s="85">
        <v>100</v>
      </c>
      <c r="O44" s="85">
        <v>100</v>
      </c>
      <c r="P44" s="85">
        <v>100</v>
      </c>
      <c r="Q44" s="85">
        <v>100</v>
      </c>
      <c r="R44" s="85">
        <v>100</v>
      </c>
      <c r="S44" s="85">
        <v>100</v>
      </c>
      <c r="T44" s="85">
        <v>100</v>
      </c>
      <c r="U44" s="85">
        <v>100</v>
      </c>
      <c r="V44" s="85">
        <v>100</v>
      </c>
      <c r="W44" s="86">
        <v>100</v>
      </c>
    </row>
    <row r="45" spans="1:23" ht="36" x14ac:dyDescent="0.2">
      <c r="A45" s="113" t="s">
        <v>421</v>
      </c>
      <c r="B45" s="79" t="s">
        <v>428</v>
      </c>
      <c r="C45" s="87" t="s">
        <v>440</v>
      </c>
      <c r="D45" s="89" t="s">
        <v>459</v>
      </c>
      <c r="E45" s="89" t="s">
        <v>472</v>
      </c>
      <c r="F45" s="89" t="s">
        <v>487</v>
      </c>
      <c r="G45" s="89" t="s">
        <v>498</v>
      </c>
      <c r="H45" s="89" t="s">
        <v>512</v>
      </c>
      <c r="I45" s="89" t="s">
        <v>460</v>
      </c>
      <c r="J45" s="89" t="s">
        <v>533</v>
      </c>
      <c r="K45" s="89" t="s">
        <v>543</v>
      </c>
      <c r="L45" s="89" t="s">
        <v>464</v>
      </c>
      <c r="M45" s="89" t="s">
        <v>505</v>
      </c>
      <c r="N45" s="89" t="s">
        <v>565</v>
      </c>
      <c r="O45" s="89" t="s">
        <v>572</v>
      </c>
      <c r="P45" s="88">
        <v>1</v>
      </c>
      <c r="Q45" s="89" t="s">
        <v>572</v>
      </c>
      <c r="R45" s="89" t="s">
        <v>577</v>
      </c>
      <c r="S45" s="89" t="s">
        <v>578</v>
      </c>
      <c r="T45" s="89" t="s">
        <v>579</v>
      </c>
      <c r="U45" s="89" t="s">
        <v>580</v>
      </c>
      <c r="V45" s="89" t="s">
        <v>581</v>
      </c>
      <c r="W45" s="90" t="s">
        <v>582</v>
      </c>
    </row>
    <row r="46" spans="1:23" ht="24" x14ac:dyDescent="0.2">
      <c r="A46" s="114"/>
      <c r="B46" s="79" t="s">
        <v>447</v>
      </c>
      <c r="C46" s="91">
        <v>2.5817635381968675E-4</v>
      </c>
      <c r="D46" s="81">
        <v>1.9149700519630034E-7</v>
      </c>
      <c r="E46" s="81">
        <v>1.4618142144333731E-5</v>
      </c>
      <c r="F46" s="81">
        <v>6.2215065680520391E-10</v>
      </c>
      <c r="G46" s="81">
        <v>6.0968273811413715E-4</v>
      </c>
      <c r="H46" s="81">
        <v>6.6250717591807178E-4</v>
      </c>
      <c r="I46" s="81">
        <v>7.8898550783477192E-6</v>
      </c>
      <c r="J46" s="81">
        <v>8.8032864251891196E-7</v>
      </c>
      <c r="K46" s="81">
        <v>2.9869510260816603E-12</v>
      </c>
      <c r="L46" s="81">
        <v>8.5416517998822716E-14</v>
      </c>
      <c r="M46" s="81">
        <v>5.9402483863387177E-12</v>
      </c>
      <c r="N46" s="81">
        <v>1.4205642832975371E-18</v>
      </c>
      <c r="O46" s="81">
        <v>4.169930282543881E-29</v>
      </c>
      <c r="P46" s="92"/>
      <c r="Q46" s="81">
        <v>3.7506440101198175E-29</v>
      </c>
      <c r="R46" s="81">
        <v>1.4581877677527457E-22</v>
      </c>
      <c r="S46" s="81">
        <v>9.7406449273468523E-17</v>
      </c>
      <c r="T46" s="81">
        <v>7.9646214398720002E-12</v>
      </c>
      <c r="U46" s="81">
        <v>1.9646621860375364E-10</v>
      </c>
      <c r="V46" s="81">
        <v>1.8572701889254189E-6</v>
      </c>
      <c r="W46" s="82">
        <v>6.2023114608127584E-26</v>
      </c>
    </row>
    <row r="47" spans="1:23" x14ac:dyDescent="0.2">
      <c r="A47" s="113"/>
      <c r="B47" s="83" t="s">
        <v>448</v>
      </c>
      <c r="C47" s="84">
        <v>100</v>
      </c>
      <c r="D47" s="85">
        <v>100</v>
      </c>
      <c r="E47" s="85">
        <v>100</v>
      </c>
      <c r="F47" s="85">
        <v>100</v>
      </c>
      <c r="G47" s="85">
        <v>100</v>
      </c>
      <c r="H47" s="85">
        <v>100</v>
      </c>
      <c r="I47" s="85">
        <v>100</v>
      </c>
      <c r="J47" s="85">
        <v>100</v>
      </c>
      <c r="K47" s="85">
        <v>100</v>
      </c>
      <c r="L47" s="85">
        <v>100</v>
      </c>
      <c r="M47" s="85">
        <v>100</v>
      </c>
      <c r="N47" s="85">
        <v>100</v>
      </c>
      <c r="O47" s="85">
        <v>100</v>
      </c>
      <c r="P47" s="85">
        <v>100</v>
      </c>
      <c r="Q47" s="85">
        <v>100</v>
      </c>
      <c r="R47" s="85">
        <v>100</v>
      </c>
      <c r="S47" s="85">
        <v>100</v>
      </c>
      <c r="T47" s="85">
        <v>100</v>
      </c>
      <c r="U47" s="85">
        <v>100</v>
      </c>
      <c r="V47" s="85">
        <v>100</v>
      </c>
      <c r="W47" s="86">
        <v>100</v>
      </c>
    </row>
    <row r="48" spans="1:23" ht="36" x14ac:dyDescent="0.2">
      <c r="A48" s="113" t="s">
        <v>422</v>
      </c>
      <c r="B48" s="79" t="s">
        <v>428</v>
      </c>
      <c r="C48" s="87" t="s">
        <v>441</v>
      </c>
      <c r="D48" s="89" t="s">
        <v>452</v>
      </c>
      <c r="E48" s="89" t="s">
        <v>473</v>
      </c>
      <c r="F48" s="89" t="s">
        <v>486</v>
      </c>
      <c r="G48" s="89" t="s">
        <v>499</v>
      </c>
      <c r="H48" s="89" t="s">
        <v>513</v>
      </c>
      <c r="I48" s="89" t="s">
        <v>523</v>
      </c>
      <c r="J48" s="89" t="s">
        <v>534</v>
      </c>
      <c r="K48" s="89" t="s">
        <v>544</v>
      </c>
      <c r="L48" s="89" t="s">
        <v>552</v>
      </c>
      <c r="M48" s="89" t="s">
        <v>560</v>
      </c>
      <c r="N48" s="89" t="s">
        <v>566</v>
      </c>
      <c r="O48" s="89" t="s">
        <v>573</v>
      </c>
      <c r="P48" s="89" t="s">
        <v>572</v>
      </c>
      <c r="Q48" s="88">
        <v>1</v>
      </c>
      <c r="R48" s="89" t="s">
        <v>583</v>
      </c>
      <c r="S48" s="89" t="s">
        <v>584</v>
      </c>
      <c r="T48" s="89" t="s">
        <v>585</v>
      </c>
      <c r="U48" s="89" t="s">
        <v>444</v>
      </c>
      <c r="V48" s="89" t="s">
        <v>586</v>
      </c>
      <c r="W48" s="90" t="s">
        <v>582</v>
      </c>
    </row>
    <row r="49" spans="1:23" ht="24" x14ac:dyDescent="0.2">
      <c r="A49" s="114"/>
      <c r="B49" s="79" t="s">
        <v>447</v>
      </c>
      <c r="C49" s="91">
        <v>5.1841030703612911E-5</v>
      </c>
      <c r="D49" s="81">
        <v>3.3695370825857493E-6</v>
      </c>
      <c r="E49" s="81">
        <v>1.2684007391350419E-4</v>
      </c>
      <c r="F49" s="81">
        <v>4.6367036378201507E-8</v>
      </c>
      <c r="G49" s="81">
        <v>9.8807493625543779E-4</v>
      </c>
      <c r="H49" s="81">
        <v>1.5029537131283541E-3</v>
      </c>
      <c r="I49" s="81">
        <v>5.1953842705199717E-6</v>
      </c>
      <c r="J49" s="81">
        <v>6.9929560343657704E-7</v>
      </c>
      <c r="K49" s="81">
        <v>4.8510239296295486E-18</v>
      </c>
      <c r="L49" s="81">
        <v>7.7195982956525144E-17</v>
      </c>
      <c r="M49" s="81">
        <v>1.7955590271508489E-14</v>
      </c>
      <c r="N49" s="81">
        <v>5.7691601288884706E-17</v>
      </c>
      <c r="O49" s="81">
        <v>7.7153658171137681E-25</v>
      </c>
      <c r="P49" s="81">
        <v>3.7506440101198175E-29</v>
      </c>
      <c r="Q49" s="92"/>
      <c r="R49" s="81">
        <v>9.2143245201529005E-26</v>
      </c>
      <c r="S49" s="81">
        <v>5.0477389265759845E-13</v>
      </c>
      <c r="T49" s="81">
        <v>1.9583391975700195E-12</v>
      </c>
      <c r="U49" s="81">
        <v>7.7877196187891784E-10</v>
      </c>
      <c r="V49" s="81">
        <v>5.4896874238542134E-7</v>
      </c>
      <c r="W49" s="82">
        <v>5.7449451969980784E-26</v>
      </c>
    </row>
    <row r="50" spans="1:23" x14ac:dyDescent="0.2">
      <c r="A50" s="113"/>
      <c r="B50" s="83" t="s">
        <v>448</v>
      </c>
      <c r="C50" s="84">
        <v>100</v>
      </c>
      <c r="D50" s="85">
        <v>100</v>
      </c>
      <c r="E50" s="85">
        <v>100</v>
      </c>
      <c r="F50" s="85">
        <v>100</v>
      </c>
      <c r="G50" s="85">
        <v>100</v>
      </c>
      <c r="H50" s="85">
        <v>100</v>
      </c>
      <c r="I50" s="85">
        <v>100</v>
      </c>
      <c r="J50" s="85">
        <v>100</v>
      </c>
      <c r="K50" s="85">
        <v>100</v>
      </c>
      <c r="L50" s="85">
        <v>100</v>
      </c>
      <c r="M50" s="85">
        <v>100</v>
      </c>
      <c r="N50" s="85">
        <v>100</v>
      </c>
      <c r="O50" s="85">
        <v>100</v>
      </c>
      <c r="P50" s="85">
        <v>100</v>
      </c>
      <c r="Q50" s="85">
        <v>100</v>
      </c>
      <c r="R50" s="85">
        <v>100</v>
      </c>
      <c r="S50" s="85">
        <v>100</v>
      </c>
      <c r="T50" s="85">
        <v>100</v>
      </c>
      <c r="U50" s="85">
        <v>100</v>
      </c>
      <c r="V50" s="85">
        <v>100</v>
      </c>
      <c r="W50" s="86">
        <v>100</v>
      </c>
    </row>
    <row r="51" spans="1:23" ht="36" x14ac:dyDescent="0.2">
      <c r="A51" s="113" t="s">
        <v>423</v>
      </c>
      <c r="B51" s="79" t="s">
        <v>428</v>
      </c>
      <c r="C51" s="87" t="s">
        <v>437</v>
      </c>
      <c r="D51" s="89" t="s">
        <v>439</v>
      </c>
      <c r="E51" s="89" t="s">
        <v>474</v>
      </c>
      <c r="F51" s="89" t="s">
        <v>488</v>
      </c>
      <c r="G51" s="89" t="s">
        <v>500</v>
      </c>
      <c r="H51" s="89" t="s">
        <v>514</v>
      </c>
      <c r="I51" s="89" t="s">
        <v>524</v>
      </c>
      <c r="J51" s="89" t="s">
        <v>535</v>
      </c>
      <c r="K51" s="89" t="s">
        <v>545</v>
      </c>
      <c r="L51" s="89" t="s">
        <v>553</v>
      </c>
      <c r="M51" s="89" t="s">
        <v>491</v>
      </c>
      <c r="N51" s="89" t="s">
        <v>567</v>
      </c>
      <c r="O51" s="89" t="s">
        <v>564</v>
      </c>
      <c r="P51" s="89" t="s">
        <v>577</v>
      </c>
      <c r="Q51" s="89" t="s">
        <v>583</v>
      </c>
      <c r="R51" s="88">
        <v>1</v>
      </c>
      <c r="S51" s="89" t="s">
        <v>587</v>
      </c>
      <c r="T51" s="89" t="s">
        <v>588</v>
      </c>
      <c r="U51" s="89" t="s">
        <v>589</v>
      </c>
      <c r="V51" s="89" t="s">
        <v>590</v>
      </c>
      <c r="W51" s="90" t="s">
        <v>591</v>
      </c>
    </row>
    <row r="52" spans="1:23" ht="24" x14ac:dyDescent="0.2">
      <c r="A52" s="114"/>
      <c r="B52" s="79" t="s">
        <v>447</v>
      </c>
      <c r="C52" s="91">
        <v>4.4878375607487807E-5</v>
      </c>
      <c r="D52" s="81">
        <v>2.8676841271007095E-6</v>
      </c>
      <c r="E52" s="81">
        <v>8.8599018423589853E-5</v>
      </c>
      <c r="F52" s="81">
        <v>2.2450038973340834E-8</v>
      </c>
      <c r="G52" s="81">
        <v>2.2682830177207442E-4</v>
      </c>
      <c r="H52" s="81">
        <v>5.5934818872904941E-4</v>
      </c>
      <c r="I52" s="81">
        <v>4.4874681287491389E-9</v>
      </c>
      <c r="J52" s="81">
        <v>2.1273134963415136E-7</v>
      </c>
      <c r="K52" s="81">
        <v>3.7868569062144917E-16</v>
      </c>
      <c r="L52" s="81">
        <v>1.3049637011009672E-14</v>
      </c>
      <c r="M52" s="81">
        <v>2.6412957429777588E-16</v>
      </c>
      <c r="N52" s="81">
        <v>2.4739738198018294E-12</v>
      </c>
      <c r="O52" s="81">
        <v>7.8580291379007246E-18</v>
      </c>
      <c r="P52" s="81">
        <v>1.4581877677527457E-22</v>
      </c>
      <c r="Q52" s="81">
        <v>9.2143245201529005E-26</v>
      </c>
      <c r="R52" s="92"/>
      <c r="S52" s="81">
        <v>5.6176221365479087E-12</v>
      </c>
      <c r="T52" s="81">
        <v>2.6379805783877731E-12</v>
      </c>
      <c r="U52" s="81">
        <v>8.1510632587032207E-11</v>
      </c>
      <c r="V52" s="81">
        <v>1.1099479845865775E-6</v>
      </c>
      <c r="W52" s="82">
        <v>9.8884812855386268E-26</v>
      </c>
    </row>
    <row r="53" spans="1:23" x14ac:dyDescent="0.2">
      <c r="A53" s="113"/>
      <c r="B53" s="83" t="s">
        <v>448</v>
      </c>
      <c r="C53" s="84">
        <v>100</v>
      </c>
      <c r="D53" s="85">
        <v>100</v>
      </c>
      <c r="E53" s="85">
        <v>100</v>
      </c>
      <c r="F53" s="85">
        <v>100</v>
      </c>
      <c r="G53" s="85">
        <v>100</v>
      </c>
      <c r="H53" s="85">
        <v>100</v>
      </c>
      <c r="I53" s="85">
        <v>100</v>
      </c>
      <c r="J53" s="85">
        <v>100</v>
      </c>
      <c r="K53" s="85">
        <v>100</v>
      </c>
      <c r="L53" s="85">
        <v>100</v>
      </c>
      <c r="M53" s="85">
        <v>100</v>
      </c>
      <c r="N53" s="85">
        <v>100</v>
      </c>
      <c r="O53" s="85">
        <v>100</v>
      </c>
      <c r="P53" s="85">
        <v>100</v>
      </c>
      <c r="Q53" s="85">
        <v>100</v>
      </c>
      <c r="R53" s="85">
        <v>100</v>
      </c>
      <c r="S53" s="85">
        <v>100</v>
      </c>
      <c r="T53" s="85">
        <v>100</v>
      </c>
      <c r="U53" s="85">
        <v>100</v>
      </c>
      <c r="V53" s="85">
        <v>100</v>
      </c>
      <c r="W53" s="86">
        <v>100</v>
      </c>
    </row>
    <row r="54" spans="1:23" ht="36" x14ac:dyDescent="0.2">
      <c r="A54" s="113" t="s">
        <v>424</v>
      </c>
      <c r="B54" s="79" t="s">
        <v>428</v>
      </c>
      <c r="C54" s="87" t="s">
        <v>442</v>
      </c>
      <c r="D54" s="89" t="s">
        <v>460</v>
      </c>
      <c r="E54" s="89" t="s">
        <v>475</v>
      </c>
      <c r="F54" s="89" t="s">
        <v>489</v>
      </c>
      <c r="G54" s="89" t="s">
        <v>501</v>
      </c>
      <c r="H54" s="81">
        <v>0.19550380708310983</v>
      </c>
      <c r="I54" s="89" t="s">
        <v>525</v>
      </c>
      <c r="J54" s="89" t="s">
        <v>536</v>
      </c>
      <c r="K54" s="89" t="s">
        <v>546</v>
      </c>
      <c r="L54" s="89" t="s">
        <v>554</v>
      </c>
      <c r="M54" s="89" t="s">
        <v>561</v>
      </c>
      <c r="N54" s="89" t="s">
        <v>568</v>
      </c>
      <c r="O54" s="89" t="s">
        <v>574</v>
      </c>
      <c r="P54" s="89" t="s">
        <v>578</v>
      </c>
      <c r="Q54" s="89" t="s">
        <v>584</v>
      </c>
      <c r="R54" s="89" t="s">
        <v>587</v>
      </c>
      <c r="S54" s="88">
        <v>1</v>
      </c>
      <c r="T54" s="89" t="s">
        <v>592</v>
      </c>
      <c r="U54" s="89" t="s">
        <v>593</v>
      </c>
      <c r="V54" s="89" t="s">
        <v>594</v>
      </c>
      <c r="W54" s="90" t="s">
        <v>595</v>
      </c>
    </row>
    <row r="55" spans="1:23" ht="24" x14ac:dyDescent="0.2">
      <c r="A55" s="114"/>
      <c r="B55" s="79" t="s">
        <v>447</v>
      </c>
      <c r="C55" s="91">
        <v>2.7327202949104311E-5</v>
      </c>
      <c r="D55" s="81">
        <v>7.9144039694952901E-6</v>
      </c>
      <c r="E55" s="81">
        <v>9.4095074194004428E-5</v>
      </c>
      <c r="F55" s="81">
        <v>1.9373081289910457E-5</v>
      </c>
      <c r="G55" s="81">
        <v>2.9552029882954815E-4</v>
      </c>
      <c r="H55" s="81">
        <v>5.1258090050591586E-2</v>
      </c>
      <c r="I55" s="81">
        <v>7.7666012569233369E-4</v>
      </c>
      <c r="J55" s="81">
        <v>3.8008775151165437E-4</v>
      </c>
      <c r="K55" s="81">
        <v>2.9977477363113806E-10</v>
      </c>
      <c r="L55" s="81">
        <v>5.7162771819163615E-10</v>
      </c>
      <c r="M55" s="81">
        <v>1.6116638853201997E-7</v>
      </c>
      <c r="N55" s="81">
        <v>2.0713208965906339E-11</v>
      </c>
      <c r="O55" s="81">
        <v>2.6925100428076308E-13</v>
      </c>
      <c r="P55" s="81">
        <v>9.7406449273468523E-17</v>
      </c>
      <c r="Q55" s="81">
        <v>5.0477389265759845E-13</v>
      </c>
      <c r="R55" s="81">
        <v>5.6176221365479087E-12</v>
      </c>
      <c r="S55" s="92"/>
      <c r="T55" s="81">
        <v>2.4707792683140255E-17</v>
      </c>
      <c r="U55" s="81">
        <v>1.6647146464855563E-13</v>
      </c>
      <c r="V55" s="81">
        <v>7.2499691203771691E-10</v>
      </c>
      <c r="W55" s="82">
        <v>5.9975667999905855E-18</v>
      </c>
    </row>
    <row r="56" spans="1:23" x14ac:dyDescent="0.2">
      <c r="A56" s="113"/>
      <c r="B56" s="83" t="s">
        <v>448</v>
      </c>
      <c r="C56" s="84">
        <v>100</v>
      </c>
      <c r="D56" s="85">
        <v>100</v>
      </c>
      <c r="E56" s="85">
        <v>100</v>
      </c>
      <c r="F56" s="85">
        <v>100</v>
      </c>
      <c r="G56" s="85">
        <v>100</v>
      </c>
      <c r="H56" s="85">
        <v>100</v>
      </c>
      <c r="I56" s="85">
        <v>100</v>
      </c>
      <c r="J56" s="85">
        <v>100</v>
      </c>
      <c r="K56" s="85">
        <v>100</v>
      </c>
      <c r="L56" s="85">
        <v>100</v>
      </c>
      <c r="M56" s="85">
        <v>100</v>
      </c>
      <c r="N56" s="85">
        <v>100</v>
      </c>
      <c r="O56" s="85">
        <v>100</v>
      </c>
      <c r="P56" s="85">
        <v>100</v>
      </c>
      <c r="Q56" s="85">
        <v>100</v>
      </c>
      <c r="R56" s="85">
        <v>100</v>
      </c>
      <c r="S56" s="85">
        <v>100</v>
      </c>
      <c r="T56" s="85">
        <v>100</v>
      </c>
      <c r="U56" s="85">
        <v>100</v>
      </c>
      <c r="V56" s="85">
        <v>100</v>
      </c>
      <c r="W56" s="86">
        <v>100</v>
      </c>
    </row>
    <row r="57" spans="1:23" ht="36" x14ac:dyDescent="0.2">
      <c r="A57" s="113" t="s">
        <v>425</v>
      </c>
      <c r="B57" s="79" t="s">
        <v>428</v>
      </c>
      <c r="C57" s="87" t="s">
        <v>443</v>
      </c>
      <c r="D57" s="89" t="s">
        <v>461</v>
      </c>
      <c r="E57" s="89" t="s">
        <v>476</v>
      </c>
      <c r="F57" s="89" t="s">
        <v>473</v>
      </c>
      <c r="G57" s="89" t="s">
        <v>502</v>
      </c>
      <c r="H57" s="89" t="s">
        <v>509</v>
      </c>
      <c r="I57" s="89" t="s">
        <v>443</v>
      </c>
      <c r="J57" s="89" t="s">
        <v>537</v>
      </c>
      <c r="K57" s="89" t="s">
        <v>546</v>
      </c>
      <c r="L57" s="89" t="s">
        <v>555</v>
      </c>
      <c r="M57" s="89" t="s">
        <v>532</v>
      </c>
      <c r="N57" s="89" t="s">
        <v>569</v>
      </c>
      <c r="O57" s="89" t="s">
        <v>450</v>
      </c>
      <c r="P57" s="89" t="s">
        <v>579</v>
      </c>
      <c r="Q57" s="89" t="s">
        <v>585</v>
      </c>
      <c r="R57" s="89" t="s">
        <v>588</v>
      </c>
      <c r="S57" s="89" t="s">
        <v>592</v>
      </c>
      <c r="T57" s="88">
        <v>1</v>
      </c>
      <c r="U57" s="89" t="s">
        <v>596</v>
      </c>
      <c r="V57" s="89" t="s">
        <v>597</v>
      </c>
      <c r="W57" s="90" t="s">
        <v>571</v>
      </c>
    </row>
    <row r="58" spans="1:23" ht="24" x14ac:dyDescent="0.2">
      <c r="A58" s="114"/>
      <c r="B58" s="79" t="s">
        <v>447</v>
      </c>
      <c r="C58" s="91">
        <v>1.0335597671621333E-6</v>
      </c>
      <c r="D58" s="81">
        <v>3.1780606908047077E-5</v>
      </c>
      <c r="E58" s="81">
        <v>1.6948652543722658E-5</v>
      </c>
      <c r="F58" s="81">
        <v>1.2785913400960205E-4</v>
      </c>
      <c r="G58" s="81">
        <v>7.6926186687057701E-7</v>
      </c>
      <c r="H58" s="81">
        <v>6.002932266628019E-3</v>
      </c>
      <c r="I58" s="81">
        <v>1.0063015070899325E-6</v>
      </c>
      <c r="J58" s="81">
        <v>6.4680591717510219E-6</v>
      </c>
      <c r="K58" s="81">
        <v>3.0431164533851368E-10</v>
      </c>
      <c r="L58" s="81">
        <v>2.4893827337694801E-9</v>
      </c>
      <c r="M58" s="81">
        <v>3.8429141890349036E-7</v>
      </c>
      <c r="N58" s="81">
        <v>2.4741647074960313E-11</v>
      </c>
      <c r="O58" s="81">
        <v>1.3842166843235666E-10</v>
      </c>
      <c r="P58" s="81">
        <v>7.9646214398720002E-12</v>
      </c>
      <c r="Q58" s="81">
        <v>1.9583391975700195E-12</v>
      </c>
      <c r="R58" s="81">
        <v>2.6379805783877731E-12</v>
      </c>
      <c r="S58" s="81">
        <v>2.4707792683140255E-17</v>
      </c>
      <c r="T58" s="92"/>
      <c r="U58" s="81">
        <v>2.0719212368529901E-21</v>
      </c>
      <c r="V58" s="81">
        <v>2.7218098254238797E-17</v>
      </c>
      <c r="W58" s="82">
        <v>5.5436810353115688E-21</v>
      </c>
    </row>
    <row r="59" spans="1:23" x14ac:dyDescent="0.2">
      <c r="A59" s="113"/>
      <c r="B59" s="83" t="s">
        <v>448</v>
      </c>
      <c r="C59" s="84">
        <v>100</v>
      </c>
      <c r="D59" s="85">
        <v>100</v>
      </c>
      <c r="E59" s="85">
        <v>100</v>
      </c>
      <c r="F59" s="85">
        <v>100</v>
      </c>
      <c r="G59" s="85">
        <v>100</v>
      </c>
      <c r="H59" s="85">
        <v>100</v>
      </c>
      <c r="I59" s="85">
        <v>100</v>
      </c>
      <c r="J59" s="85">
        <v>100</v>
      </c>
      <c r="K59" s="85">
        <v>100</v>
      </c>
      <c r="L59" s="85">
        <v>100</v>
      </c>
      <c r="M59" s="85">
        <v>100</v>
      </c>
      <c r="N59" s="85">
        <v>100</v>
      </c>
      <c r="O59" s="85">
        <v>100</v>
      </c>
      <c r="P59" s="85">
        <v>100</v>
      </c>
      <c r="Q59" s="85">
        <v>100</v>
      </c>
      <c r="R59" s="85">
        <v>100</v>
      </c>
      <c r="S59" s="85">
        <v>100</v>
      </c>
      <c r="T59" s="85">
        <v>100</v>
      </c>
      <c r="U59" s="85">
        <v>100</v>
      </c>
      <c r="V59" s="85">
        <v>100</v>
      </c>
      <c r="W59" s="86">
        <v>100</v>
      </c>
    </row>
    <row r="60" spans="1:23" ht="36" x14ac:dyDescent="0.2">
      <c r="A60" s="113" t="s">
        <v>426</v>
      </c>
      <c r="B60" s="79" t="s">
        <v>428</v>
      </c>
      <c r="C60" s="87" t="s">
        <v>444</v>
      </c>
      <c r="D60" s="89" t="s">
        <v>462</v>
      </c>
      <c r="E60" s="89" t="s">
        <v>477</v>
      </c>
      <c r="F60" s="89" t="s">
        <v>490</v>
      </c>
      <c r="G60" s="89" t="s">
        <v>503</v>
      </c>
      <c r="H60" s="89" t="s">
        <v>515</v>
      </c>
      <c r="I60" s="89" t="s">
        <v>526</v>
      </c>
      <c r="J60" s="89" t="s">
        <v>538</v>
      </c>
      <c r="K60" s="89" t="s">
        <v>547</v>
      </c>
      <c r="L60" s="89" t="s">
        <v>556</v>
      </c>
      <c r="M60" s="89" t="s">
        <v>476</v>
      </c>
      <c r="N60" s="89" t="s">
        <v>570</v>
      </c>
      <c r="O60" s="89" t="s">
        <v>555</v>
      </c>
      <c r="P60" s="89" t="s">
        <v>580</v>
      </c>
      <c r="Q60" s="89" t="s">
        <v>444</v>
      </c>
      <c r="R60" s="89" t="s">
        <v>589</v>
      </c>
      <c r="S60" s="89" t="s">
        <v>593</v>
      </c>
      <c r="T60" s="89" t="s">
        <v>596</v>
      </c>
      <c r="U60" s="88">
        <v>1</v>
      </c>
      <c r="V60" s="89" t="s">
        <v>598</v>
      </c>
      <c r="W60" s="90" t="s">
        <v>599</v>
      </c>
    </row>
    <row r="61" spans="1:23" ht="24" x14ac:dyDescent="0.2">
      <c r="A61" s="114"/>
      <c r="B61" s="79" t="s">
        <v>447</v>
      </c>
      <c r="C61" s="91">
        <v>7.4916867152296915E-10</v>
      </c>
      <c r="D61" s="81">
        <v>7.4682646058497716E-5</v>
      </c>
      <c r="E61" s="81">
        <v>9.1554882034124834E-6</v>
      </c>
      <c r="F61" s="81">
        <v>3.0372657544502761E-5</v>
      </c>
      <c r="G61" s="81">
        <v>1.6780480403945152E-6</v>
      </c>
      <c r="H61" s="81">
        <v>1.4048481106265099E-2</v>
      </c>
      <c r="I61" s="81">
        <v>8.0238881830768707E-7</v>
      </c>
      <c r="J61" s="81">
        <v>5.9234797634798337E-6</v>
      </c>
      <c r="K61" s="81">
        <v>5.4225554230294053E-8</v>
      </c>
      <c r="L61" s="81">
        <v>3.7060168963434812E-8</v>
      </c>
      <c r="M61" s="81">
        <v>1.7052965035855764E-5</v>
      </c>
      <c r="N61" s="81">
        <v>2.7121670487563911E-8</v>
      </c>
      <c r="O61" s="81">
        <v>2.4601863623495758E-9</v>
      </c>
      <c r="P61" s="81">
        <v>1.9646621860375364E-10</v>
      </c>
      <c r="Q61" s="81">
        <v>7.7877196187891784E-10</v>
      </c>
      <c r="R61" s="81">
        <v>8.1510632587032207E-11</v>
      </c>
      <c r="S61" s="81">
        <v>1.6647146464855563E-13</v>
      </c>
      <c r="T61" s="81">
        <v>2.0719212368529901E-21</v>
      </c>
      <c r="U61" s="92"/>
      <c r="V61" s="81">
        <v>6.8940670794178429E-15</v>
      </c>
      <c r="W61" s="82">
        <v>1.3009710432548325E-18</v>
      </c>
    </row>
    <row r="62" spans="1:23" x14ac:dyDescent="0.2">
      <c r="A62" s="113"/>
      <c r="B62" s="83" t="s">
        <v>448</v>
      </c>
      <c r="C62" s="84">
        <v>100</v>
      </c>
      <c r="D62" s="85">
        <v>100</v>
      </c>
      <c r="E62" s="85">
        <v>100</v>
      </c>
      <c r="F62" s="85">
        <v>100</v>
      </c>
      <c r="G62" s="85">
        <v>100</v>
      </c>
      <c r="H62" s="85">
        <v>100</v>
      </c>
      <c r="I62" s="85">
        <v>100</v>
      </c>
      <c r="J62" s="85">
        <v>100</v>
      </c>
      <c r="K62" s="85">
        <v>100</v>
      </c>
      <c r="L62" s="85">
        <v>100</v>
      </c>
      <c r="M62" s="85">
        <v>100</v>
      </c>
      <c r="N62" s="85">
        <v>100</v>
      </c>
      <c r="O62" s="85">
        <v>100</v>
      </c>
      <c r="P62" s="85">
        <v>100</v>
      </c>
      <c r="Q62" s="85">
        <v>100</v>
      </c>
      <c r="R62" s="85">
        <v>100</v>
      </c>
      <c r="S62" s="85">
        <v>100</v>
      </c>
      <c r="T62" s="85">
        <v>100</v>
      </c>
      <c r="U62" s="85">
        <v>100</v>
      </c>
      <c r="V62" s="85">
        <v>100</v>
      </c>
      <c r="W62" s="86">
        <v>100</v>
      </c>
    </row>
    <row r="63" spans="1:23" ht="36" x14ac:dyDescent="0.2">
      <c r="A63" s="113" t="s">
        <v>427</v>
      </c>
      <c r="B63" s="79" t="s">
        <v>428</v>
      </c>
      <c r="C63" s="87" t="s">
        <v>445</v>
      </c>
      <c r="D63" s="89" t="s">
        <v>463</v>
      </c>
      <c r="E63" s="89" t="s">
        <v>435</v>
      </c>
      <c r="F63" s="89" t="s">
        <v>472</v>
      </c>
      <c r="G63" s="89" t="s">
        <v>504</v>
      </c>
      <c r="H63" s="89" t="s">
        <v>516</v>
      </c>
      <c r="I63" s="89" t="s">
        <v>527</v>
      </c>
      <c r="J63" s="89" t="s">
        <v>539</v>
      </c>
      <c r="K63" s="89" t="s">
        <v>537</v>
      </c>
      <c r="L63" s="89" t="s">
        <v>434</v>
      </c>
      <c r="M63" s="89" t="s">
        <v>562</v>
      </c>
      <c r="N63" s="89" t="s">
        <v>436</v>
      </c>
      <c r="O63" s="89" t="s">
        <v>575</v>
      </c>
      <c r="P63" s="89" t="s">
        <v>581</v>
      </c>
      <c r="Q63" s="89" t="s">
        <v>586</v>
      </c>
      <c r="R63" s="89" t="s">
        <v>590</v>
      </c>
      <c r="S63" s="89" t="s">
        <v>594</v>
      </c>
      <c r="T63" s="89" t="s">
        <v>597</v>
      </c>
      <c r="U63" s="89" t="s">
        <v>598</v>
      </c>
      <c r="V63" s="88">
        <v>1</v>
      </c>
      <c r="W63" s="90" t="s">
        <v>600</v>
      </c>
    </row>
    <row r="64" spans="1:23" ht="24" x14ac:dyDescent="0.2">
      <c r="A64" s="114"/>
      <c r="B64" s="79" t="s">
        <v>447</v>
      </c>
      <c r="C64" s="91">
        <v>7.0828611234098615E-6</v>
      </c>
      <c r="D64" s="81">
        <v>1.6926750389381585E-3</v>
      </c>
      <c r="E64" s="81">
        <v>2.8329664880693729E-7</v>
      </c>
      <c r="F64" s="81">
        <v>1.4617482447342805E-5</v>
      </c>
      <c r="G64" s="81">
        <v>1.9823312588463777E-7</v>
      </c>
      <c r="H64" s="81">
        <v>1.6412101722473576E-2</v>
      </c>
      <c r="I64" s="81">
        <v>7.5160668111422311E-5</v>
      </c>
      <c r="J64" s="81">
        <v>4.4480975655663868E-4</v>
      </c>
      <c r="K64" s="81">
        <v>6.4994126837217088E-6</v>
      </c>
      <c r="L64" s="81">
        <v>5.6818813558142895E-5</v>
      </c>
      <c r="M64" s="81">
        <v>4.0994951218914543E-3</v>
      </c>
      <c r="N64" s="81">
        <v>1.7731567617822883E-6</v>
      </c>
      <c r="O64" s="81">
        <v>8.9312796270917163E-8</v>
      </c>
      <c r="P64" s="81">
        <v>1.8572701889254189E-6</v>
      </c>
      <c r="Q64" s="81">
        <v>5.4896874238542134E-7</v>
      </c>
      <c r="R64" s="81">
        <v>1.1099479845865775E-6</v>
      </c>
      <c r="S64" s="81">
        <v>7.2499691203771691E-10</v>
      </c>
      <c r="T64" s="81">
        <v>2.7218098254238797E-17</v>
      </c>
      <c r="U64" s="81">
        <v>6.8940670794178429E-15</v>
      </c>
      <c r="V64" s="92"/>
      <c r="W64" s="82">
        <v>1.1155744682703484E-13</v>
      </c>
    </row>
    <row r="65" spans="1:23" x14ac:dyDescent="0.2">
      <c r="A65" s="113"/>
      <c r="B65" s="83" t="s">
        <v>448</v>
      </c>
      <c r="C65" s="84">
        <v>100</v>
      </c>
      <c r="D65" s="85">
        <v>100</v>
      </c>
      <c r="E65" s="85">
        <v>100</v>
      </c>
      <c r="F65" s="85">
        <v>100</v>
      </c>
      <c r="G65" s="85">
        <v>100</v>
      </c>
      <c r="H65" s="85">
        <v>100</v>
      </c>
      <c r="I65" s="85">
        <v>100</v>
      </c>
      <c r="J65" s="85">
        <v>100</v>
      </c>
      <c r="K65" s="85">
        <v>100</v>
      </c>
      <c r="L65" s="85">
        <v>100</v>
      </c>
      <c r="M65" s="85">
        <v>100</v>
      </c>
      <c r="N65" s="85">
        <v>100</v>
      </c>
      <c r="O65" s="85">
        <v>100</v>
      </c>
      <c r="P65" s="85">
        <v>100</v>
      </c>
      <c r="Q65" s="85">
        <v>100</v>
      </c>
      <c r="R65" s="85">
        <v>100</v>
      </c>
      <c r="S65" s="85">
        <v>100</v>
      </c>
      <c r="T65" s="85">
        <v>100</v>
      </c>
      <c r="U65" s="85">
        <v>100</v>
      </c>
      <c r="V65" s="85">
        <v>100</v>
      </c>
      <c r="W65" s="86">
        <v>100</v>
      </c>
    </row>
    <row r="66" spans="1:23" ht="36" x14ac:dyDescent="0.2">
      <c r="A66" s="113" t="s">
        <v>260</v>
      </c>
      <c r="B66" s="79" t="s">
        <v>428</v>
      </c>
      <c r="C66" s="87" t="s">
        <v>446</v>
      </c>
      <c r="D66" s="89" t="s">
        <v>464</v>
      </c>
      <c r="E66" s="89" t="s">
        <v>478</v>
      </c>
      <c r="F66" s="89" t="s">
        <v>491</v>
      </c>
      <c r="G66" s="89" t="s">
        <v>505</v>
      </c>
      <c r="H66" s="89" t="s">
        <v>517</v>
      </c>
      <c r="I66" s="89" t="s">
        <v>528</v>
      </c>
      <c r="J66" s="89" t="s">
        <v>528</v>
      </c>
      <c r="K66" s="89" t="s">
        <v>548</v>
      </c>
      <c r="L66" s="89" t="s">
        <v>557</v>
      </c>
      <c r="M66" s="89" t="s">
        <v>563</v>
      </c>
      <c r="N66" s="89" t="s">
        <v>571</v>
      </c>
      <c r="O66" s="89" t="s">
        <v>576</v>
      </c>
      <c r="P66" s="89" t="s">
        <v>582</v>
      </c>
      <c r="Q66" s="89" t="s">
        <v>582</v>
      </c>
      <c r="R66" s="89" t="s">
        <v>591</v>
      </c>
      <c r="S66" s="89" t="s">
        <v>595</v>
      </c>
      <c r="T66" s="89" t="s">
        <v>571</v>
      </c>
      <c r="U66" s="89" t="s">
        <v>599</v>
      </c>
      <c r="V66" s="89" t="s">
        <v>600</v>
      </c>
      <c r="W66" s="93">
        <v>1</v>
      </c>
    </row>
    <row r="67" spans="1:23" ht="24" x14ac:dyDescent="0.2">
      <c r="A67" s="114"/>
      <c r="B67" s="79" t="s">
        <v>447</v>
      </c>
      <c r="C67" s="91">
        <v>4.2371063915838514E-11</v>
      </c>
      <c r="D67" s="81">
        <v>8.1622899887067498E-14</v>
      </c>
      <c r="E67" s="81">
        <v>7.5972117556737468E-14</v>
      </c>
      <c r="F67" s="81">
        <v>2.7047334333985339E-16</v>
      </c>
      <c r="G67" s="81">
        <v>5.8934544716462655E-12</v>
      </c>
      <c r="H67" s="81">
        <v>4.2180091012470162E-7</v>
      </c>
      <c r="I67" s="81">
        <v>6.4333494764189253E-14</v>
      </c>
      <c r="J67" s="81">
        <v>6.2974184963848492E-14</v>
      </c>
      <c r="K67" s="81">
        <v>1.7973027469561254E-26</v>
      </c>
      <c r="L67" s="81">
        <v>1.851021795959141E-23</v>
      </c>
      <c r="M67" s="81">
        <v>1.7212551391228081E-20</v>
      </c>
      <c r="N67" s="81">
        <v>4.9040077549100751E-21</v>
      </c>
      <c r="O67" s="81">
        <v>3.6187166245354481E-25</v>
      </c>
      <c r="P67" s="81">
        <v>6.2023114608127584E-26</v>
      </c>
      <c r="Q67" s="81">
        <v>5.7449451969980784E-26</v>
      </c>
      <c r="R67" s="81">
        <v>9.8884812855386268E-26</v>
      </c>
      <c r="S67" s="81">
        <v>5.9975667999905855E-18</v>
      </c>
      <c r="T67" s="81">
        <v>5.5436810353115688E-21</v>
      </c>
      <c r="U67" s="81">
        <v>1.3009710432548325E-18</v>
      </c>
      <c r="V67" s="81">
        <v>1.1155744682703484E-13</v>
      </c>
      <c r="W67" s="94"/>
    </row>
    <row r="68" spans="1:23" x14ac:dyDescent="0.2">
      <c r="A68" s="119"/>
      <c r="B68" s="95" t="s">
        <v>448</v>
      </c>
      <c r="C68" s="96">
        <v>100</v>
      </c>
      <c r="D68" s="97">
        <v>100</v>
      </c>
      <c r="E68" s="97">
        <v>100</v>
      </c>
      <c r="F68" s="97">
        <v>100</v>
      </c>
      <c r="G68" s="97">
        <v>100</v>
      </c>
      <c r="H68" s="97">
        <v>100</v>
      </c>
      <c r="I68" s="97">
        <v>100</v>
      </c>
      <c r="J68" s="97">
        <v>100</v>
      </c>
      <c r="K68" s="97">
        <v>100</v>
      </c>
      <c r="L68" s="97">
        <v>100</v>
      </c>
      <c r="M68" s="97">
        <v>100</v>
      </c>
      <c r="N68" s="97">
        <v>100</v>
      </c>
      <c r="O68" s="97">
        <v>100</v>
      </c>
      <c r="P68" s="97">
        <v>100</v>
      </c>
      <c r="Q68" s="97">
        <v>100</v>
      </c>
      <c r="R68" s="97">
        <v>100</v>
      </c>
      <c r="S68" s="97">
        <v>100</v>
      </c>
      <c r="T68" s="97">
        <v>100</v>
      </c>
      <c r="U68" s="97">
        <v>100</v>
      </c>
      <c r="V68" s="97">
        <v>100</v>
      </c>
      <c r="W68" s="98">
        <v>100</v>
      </c>
    </row>
    <row r="69" spans="1:23" x14ac:dyDescent="0.2">
      <c r="A69" s="118" t="s">
        <v>601</v>
      </c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</row>
    <row r="70" spans="1:23" x14ac:dyDescent="0.2">
      <c r="A70" s="118" t="s">
        <v>602</v>
      </c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</row>
    <row r="71" spans="1:23" x14ac:dyDescent="0.2">
      <c r="A71" s="99"/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</row>
    <row r="72" spans="1:23" x14ac:dyDescent="0.2">
      <c r="A72" s="120" t="s">
        <v>603</v>
      </c>
      <c r="B72" s="120"/>
      <c r="C72" s="120"/>
    </row>
    <row r="73" spans="1:23" ht="15" x14ac:dyDescent="0.2">
      <c r="A73" s="115" t="s">
        <v>406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</row>
    <row r="74" spans="1:23" x14ac:dyDescent="0.2">
      <c r="A74" s="116" t="s">
        <v>407</v>
      </c>
      <c r="B74" s="116"/>
      <c r="C74" s="71" t="s">
        <v>604</v>
      </c>
      <c r="D74" s="72" t="s">
        <v>605</v>
      </c>
      <c r="E74" s="72" t="s">
        <v>606</v>
      </c>
      <c r="F74" s="72" t="s">
        <v>607</v>
      </c>
      <c r="G74" s="72" t="s">
        <v>608</v>
      </c>
      <c r="H74" s="72" t="s">
        <v>609</v>
      </c>
      <c r="I74" s="72" t="s">
        <v>610</v>
      </c>
      <c r="J74" s="72" t="s">
        <v>611</v>
      </c>
      <c r="K74" s="72" t="s">
        <v>612</v>
      </c>
      <c r="L74" s="72" t="s">
        <v>613</v>
      </c>
      <c r="M74" s="72" t="s">
        <v>614</v>
      </c>
      <c r="N74" s="72" t="s">
        <v>615</v>
      </c>
      <c r="O74" s="72" t="s">
        <v>616</v>
      </c>
      <c r="P74" s="72" t="s">
        <v>617</v>
      </c>
      <c r="Q74" s="72" t="s">
        <v>618</v>
      </c>
      <c r="R74" s="72" t="s">
        <v>619</v>
      </c>
      <c r="S74" s="72" t="s">
        <v>620</v>
      </c>
      <c r="T74" s="72" t="s">
        <v>621</v>
      </c>
      <c r="U74" s="72" t="s">
        <v>622</v>
      </c>
      <c r="V74" s="72" t="s">
        <v>623</v>
      </c>
      <c r="W74" s="73" t="s">
        <v>260</v>
      </c>
    </row>
    <row r="75" spans="1:23" ht="36" x14ac:dyDescent="0.2">
      <c r="A75" s="117" t="s">
        <v>604</v>
      </c>
      <c r="B75" s="74" t="s">
        <v>428</v>
      </c>
      <c r="C75" s="75">
        <v>1</v>
      </c>
      <c r="D75" s="76" t="s">
        <v>624</v>
      </c>
      <c r="E75" s="76" t="s">
        <v>625</v>
      </c>
      <c r="F75" s="76" t="s">
        <v>626</v>
      </c>
      <c r="G75" s="76" t="s">
        <v>627</v>
      </c>
      <c r="H75" s="76" t="s">
        <v>628</v>
      </c>
      <c r="I75" s="76" t="s">
        <v>520</v>
      </c>
      <c r="J75" s="76" t="s">
        <v>629</v>
      </c>
      <c r="K75" s="76" t="s">
        <v>630</v>
      </c>
      <c r="L75" s="76" t="s">
        <v>631</v>
      </c>
      <c r="M75" s="76" t="s">
        <v>498</v>
      </c>
      <c r="N75" s="76" t="s">
        <v>632</v>
      </c>
      <c r="O75" s="76" t="s">
        <v>633</v>
      </c>
      <c r="P75" s="76" t="s">
        <v>512</v>
      </c>
      <c r="Q75" s="76" t="s">
        <v>526</v>
      </c>
      <c r="R75" s="76" t="s">
        <v>489</v>
      </c>
      <c r="S75" s="77">
        <v>0.19622398014778536</v>
      </c>
      <c r="T75" s="76" t="s">
        <v>634</v>
      </c>
      <c r="U75" s="76" t="s">
        <v>436</v>
      </c>
      <c r="V75" s="76" t="s">
        <v>635</v>
      </c>
      <c r="W75" s="78" t="s">
        <v>636</v>
      </c>
    </row>
    <row r="76" spans="1:23" ht="24" x14ac:dyDescent="0.2">
      <c r="A76" s="114"/>
      <c r="B76" s="79" t="s">
        <v>447</v>
      </c>
      <c r="C76" s="80"/>
      <c r="D76" s="81">
        <v>8.0280569173209833E-4</v>
      </c>
      <c r="E76" s="81">
        <v>3.3239259660005049E-4</v>
      </c>
      <c r="F76" s="81">
        <v>1.5731683946871904E-6</v>
      </c>
      <c r="G76" s="81">
        <v>4.4383652621464343E-6</v>
      </c>
      <c r="H76" s="81">
        <v>2.2900421896838054E-5</v>
      </c>
      <c r="I76" s="81">
        <v>1.1968855448039842E-6</v>
      </c>
      <c r="J76" s="81">
        <v>2.8804940882799791E-7</v>
      </c>
      <c r="K76" s="81">
        <v>1.4966204054233051E-2</v>
      </c>
      <c r="L76" s="81">
        <v>5.3712990372014589E-7</v>
      </c>
      <c r="M76" s="81">
        <v>5.9869746378800098E-4</v>
      </c>
      <c r="N76" s="81">
        <v>3.1903545175574663E-3</v>
      </c>
      <c r="O76" s="81">
        <v>2.9467251776798331E-5</v>
      </c>
      <c r="P76" s="81">
        <v>6.6330787585321257E-4</v>
      </c>
      <c r="Q76" s="81">
        <v>8.0980948648497481E-7</v>
      </c>
      <c r="R76" s="81">
        <v>1.9437141176538057E-5</v>
      </c>
      <c r="S76" s="81">
        <v>5.0390273642524498E-2</v>
      </c>
      <c r="T76" s="81">
        <v>2.090512239862942E-5</v>
      </c>
      <c r="U76" s="81">
        <v>1.7413097703079804E-6</v>
      </c>
      <c r="V76" s="81">
        <v>1.480501710077144E-3</v>
      </c>
      <c r="W76" s="82">
        <v>1.3043705035731838E-11</v>
      </c>
    </row>
    <row r="77" spans="1:23" x14ac:dyDescent="0.2">
      <c r="A77" s="113"/>
      <c r="B77" s="83" t="s">
        <v>448</v>
      </c>
      <c r="C77" s="84">
        <v>100</v>
      </c>
      <c r="D77" s="85">
        <v>100</v>
      </c>
      <c r="E77" s="85">
        <v>100</v>
      </c>
      <c r="F77" s="85">
        <v>100</v>
      </c>
      <c r="G77" s="85">
        <v>100</v>
      </c>
      <c r="H77" s="85">
        <v>100</v>
      </c>
      <c r="I77" s="85">
        <v>100</v>
      </c>
      <c r="J77" s="85">
        <v>100</v>
      </c>
      <c r="K77" s="85">
        <v>100</v>
      </c>
      <c r="L77" s="85">
        <v>100</v>
      </c>
      <c r="M77" s="85">
        <v>100</v>
      </c>
      <c r="N77" s="85">
        <v>100</v>
      </c>
      <c r="O77" s="85">
        <v>100</v>
      </c>
      <c r="P77" s="85">
        <v>100</v>
      </c>
      <c r="Q77" s="85">
        <v>100</v>
      </c>
      <c r="R77" s="85">
        <v>100</v>
      </c>
      <c r="S77" s="85">
        <v>100</v>
      </c>
      <c r="T77" s="85">
        <v>100</v>
      </c>
      <c r="U77" s="85">
        <v>100</v>
      </c>
      <c r="V77" s="85">
        <v>100</v>
      </c>
      <c r="W77" s="86">
        <v>100</v>
      </c>
    </row>
    <row r="78" spans="1:23" ht="36" x14ac:dyDescent="0.2">
      <c r="A78" s="113" t="s">
        <v>605</v>
      </c>
      <c r="B78" s="79" t="s">
        <v>428</v>
      </c>
      <c r="C78" s="87" t="s">
        <v>624</v>
      </c>
      <c r="D78" s="88">
        <v>1</v>
      </c>
      <c r="E78" s="81">
        <v>0.16563404523077083</v>
      </c>
      <c r="F78" s="89" t="s">
        <v>637</v>
      </c>
      <c r="G78" s="89" t="s">
        <v>638</v>
      </c>
      <c r="H78" s="89" t="s">
        <v>639</v>
      </c>
      <c r="I78" s="89" t="s">
        <v>462</v>
      </c>
      <c r="J78" s="89" t="s">
        <v>438</v>
      </c>
      <c r="K78" s="81">
        <v>0.17318398534454957</v>
      </c>
      <c r="L78" s="89" t="s">
        <v>640</v>
      </c>
      <c r="M78" s="89" t="s">
        <v>641</v>
      </c>
      <c r="N78" s="89" t="s">
        <v>495</v>
      </c>
      <c r="O78" s="89" t="s">
        <v>642</v>
      </c>
      <c r="P78" s="81">
        <v>0.15398392093770399</v>
      </c>
      <c r="Q78" s="89" t="s">
        <v>630</v>
      </c>
      <c r="R78" s="81">
        <v>0.11853406909478446</v>
      </c>
      <c r="S78" s="81">
        <v>0.18038803516382795</v>
      </c>
      <c r="T78" s="89" t="s">
        <v>513</v>
      </c>
      <c r="U78" s="89" t="s">
        <v>643</v>
      </c>
      <c r="V78" s="89" t="s">
        <v>644</v>
      </c>
      <c r="W78" s="90" t="s">
        <v>534</v>
      </c>
    </row>
    <row r="79" spans="1:23" ht="24" x14ac:dyDescent="0.2">
      <c r="A79" s="114"/>
      <c r="B79" s="79" t="s">
        <v>447</v>
      </c>
      <c r="C79" s="91">
        <v>8.0280569173209833E-4</v>
      </c>
      <c r="D79" s="92"/>
      <c r="E79" s="81">
        <v>9.9575934104935301E-2</v>
      </c>
      <c r="F79" s="81">
        <v>1.1850976672952731E-2</v>
      </c>
      <c r="G79" s="81">
        <v>7.2878002232946914E-3</v>
      </c>
      <c r="H79" s="81">
        <v>1.0989306862044712E-3</v>
      </c>
      <c r="I79" s="81">
        <v>7.3059200728486993E-5</v>
      </c>
      <c r="J79" s="81">
        <v>8.9163638043371406E-4</v>
      </c>
      <c r="K79" s="81">
        <v>8.4868223204168175E-2</v>
      </c>
      <c r="L79" s="81">
        <v>2.0504365194000317E-4</v>
      </c>
      <c r="M79" s="81">
        <v>3.896269028172558E-3</v>
      </c>
      <c r="N79" s="81">
        <v>4.8803707926294815E-5</v>
      </c>
      <c r="O79" s="81">
        <v>1.1749239800459121E-3</v>
      </c>
      <c r="P79" s="81">
        <v>0.12611133375264907</v>
      </c>
      <c r="Q79" s="81">
        <v>1.4913781064048849E-2</v>
      </c>
      <c r="R79" s="81">
        <v>0.24016109003461952</v>
      </c>
      <c r="S79" s="81">
        <v>7.2500137312658142E-2</v>
      </c>
      <c r="T79" s="81">
        <v>1.495710872518195E-3</v>
      </c>
      <c r="U79" s="81">
        <v>5.0873490649483899E-4</v>
      </c>
      <c r="V79" s="81">
        <v>2.622593454314143E-4</v>
      </c>
      <c r="W79" s="82">
        <v>7.2096867938317817E-7</v>
      </c>
    </row>
    <row r="80" spans="1:23" x14ac:dyDescent="0.2">
      <c r="A80" s="113"/>
      <c r="B80" s="83" t="s">
        <v>448</v>
      </c>
      <c r="C80" s="84">
        <v>100</v>
      </c>
      <c r="D80" s="85">
        <v>100</v>
      </c>
      <c r="E80" s="85">
        <v>100</v>
      </c>
      <c r="F80" s="85">
        <v>100</v>
      </c>
      <c r="G80" s="85">
        <v>100</v>
      </c>
      <c r="H80" s="85">
        <v>100</v>
      </c>
      <c r="I80" s="85">
        <v>100</v>
      </c>
      <c r="J80" s="85">
        <v>100</v>
      </c>
      <c r="K80" s="85">
        <v>100</v>
      </c>
      <c r="L80" s="85">
        <v>100</v>
      </c>
      <c r="M80" s="85">
        <v>100</v>
      </c>
      <c r="N80" s="85">
        <v>100</v>
      </c>
      <c r="O80" s="85">
        <v>100</v>
      </c>
      <c r="P80" s="85">
        <v>100</v>
      </c>
      <c r="Q80" s="85">
        <v>100</v>
      </c>
      <c r="R80" s="85">
        <v>100</v>
      </c>
      <c r="S80" s="85">
        <v>100</v>
      </c>
      <c r="T80" s="85">
        <v>100</v>
      </c>
      <c r="U80" s="85">
        <v>100</v>
      </c>
      <c r="V80" s="85">
        <v>100</v>
      </c>
      <c r="W80" s="86">
        <v>100</v>
      </c>
    </row>
    <row r="81" spans="1:23" ht="36" x14ac:dyDescent="0.2">
      <c r="A81" s="113" t="s">
        <v>606</v>
      </c>
      <c r="B81" s="79" t="s">
        <v>428</v>
      </c>
      <c r="C81" s="87" t="s">
        <v>625</v>
      </c>
      <c r="D81" s="81">
        <v>0.16563404523077083</v>
      </c>
      <c r="E81" s="88">
        <v>1</v>
      </c>
      <c r="F81" s="89" t="s">
        <v>494</v>
      </c>
      <c r="G81" s="89" t="s">
        <v>645</v>
      </c>
      <c r="H81" s="89" t="s">
        <v>497</v>
      </c>
      <c r="I81" s="89" t="s">
        <v>646</v>
      </c>
      <c r="J81" s="89" t="s">
        <v>647</v>
      </c>
      <c r="K81" s="89" t="s">
        <v>648</v>
      </c>
      <c r="L81" s="89" t="s">
        <v>649</v>
      </c>
      <c r="M81" s="89" t="s">
        <v>650</v>
      </c>
      <c r="N81" s="89" t="s">
        <v>651</v>
      </c>
      <c r="O81" s="81">
        <v>0.13852989018758483</v>
      </c>
      <c r="P81" s="89" t="s">
        <v>652</v>
      </c>
      <c r="Q81" s="89" t="s">
        <v>653</v>
      </c>
      <c r="R81" s="81">
        <v>0.16225099282124492</v>
      </c>
      <c r="S81" s="89" t="s">
        <v>654</v>
      </c>
      <c r="T81" s="89" t="s">
        <v>655</v>
      </c>
      <c r="U81" s="89" t="s">
        <v>640</v>
      </c>
      <c r="V81" s="89" t="s">
        <v>656</v>
      </c>
      <c r="W81" s="90" t="s">
        <v>657</v>
      </c>
    </row>
    <row r="82" spans="1:23" ht="24" x14ac:dyDescent="0.2">
      <c r="A82" s="114"/>
      <c r="B82" s="79" t="s">
        <v>447</v>
      </c>
      <c r="C82" s="91">
        <v>3.3239259660005049E-4</v>
      </c>
      <c r="D82" s="81">
        <v>9.9575934104935301E-2</v>
      </c>
      <c r="E82" s="92"/>
      <c r="F82" s="81">
        <v>1.4848045930327951E-4</v>
      </c>
      <c r="G82" s="81">
        <v>6.3490179367739415E-5</v>
      </c>
      <c r="H82" s="81">
        <v>1.6977881748901099E-4</v>
      </c>
      <c r="I82" s="81">
        <v>3.2096544112129502E-4</v>
      </c>
      <c r="J82" s="81">
        <v>2.0915065907256987E-3</v>
      </c>
      <c r="K82" s="81">
        <v>3.1348620729039697E-3</v>
      </c>
      <c r="L82" s="81">
        <v>3.4551544358921984E-3</v>
      </c>
      <c r="M82" s="81">
        <v>4.3366199661117412E-2</v>
      </c>
      <c r="N82" s="81">
        <v>4.8539723068919301E-2</v>
      </c>
      <c r="O82" s="81">
        <v>0.16928047468428359</v>
      </c>
      <c r="P82" s="81">
        <v>1.1416321462025052E-2</v>
      </c>
      <c r="Q82" s="81">
        <v>3.6795227980581179E-2</v>
      </c>
      <c r="R82" s="81">
        <v>0.1067842655701304</v>
      </c>
      <c r="S82" s="81">
        <v>3.3779734203888107E-2</v>
      </c>
      <c r="T82" s="81">
        <v>2.6176240439660667E-3</v>
      </c>
      <c r="U82" s="81">
        <v>2.0695144220121136E-4</v>
      </c>
      <c r="V82" s="81">
        <v>2.9596140255575931E-3</v>
      </c>
      <c r="W82" s="82">
        <v>1.1693927965903103E-6</v>
      </c>
    </row>
    <row r="83" spans="1:23" x14ac:dyDescent="0.2">
      <c r="A83" s="113"/>
      <c r="B83" s="83" t="s">
        <v>448</v>
      </c>
      <c r="C83" s="84">
        <v>100</v>
      </c>
      <c r="D83" s="85">
        <v>100</v>
      </c>
      <c r="E83" s="85">
        <v>100</v>
      </c>
      <c r="F83" s="85">
        <v>100</v>
      </c>
      <c r="G83" s="85">
        <v>100</v>
      </c>
      <c r="H83" s="85">
        <v>100</v>
      </c>
      <c r="I83" s="85">
        <v>100</v>
      </c>
      <c r="J83" s="85">
        <v>100</v>
      </c>
      <c r="K83" s="85">
        <v>100</v>
      </c>
      <c r="L83" s="85">
        <v>100</v>
      </c>
      <c r="M83" s="85">
        <v>100</v>
      </c>
      <c r="N83" s="85">
        <v>100</v>
      </c>
      <c r="O83" s="85">
        <v>100</v>
      </c>
      <c r="P83" s="85">
        <v>100</v>
      </c>
      <c r="Q83" s="85">
        <v>100</v>
      </c>
      <c r="R83" s="85">
        <v>100</v>
      </c>
      <c r="S83" s="85">
        <v>100</v>
      </c>
      <c r="T83" s="85">
        <v>100</v>
      </c>
      <c r="U83" s="85">
        <v>100</v>
      </c>
      <c r="V83" s="85">
        <v>100</v>
      </c>
      <c r="W83" s="86">
        <v>100</v>
      </c>
    </row>
    <row r="84" spans="1:23" ht="36" x14ac:dyDescent="0.2">
      <c r="A84" s="113" t="s">
        <v>607</v>
      </c>
      <c r="B84" s="79" t="s">
        <v>428</v>
      </c>
      <c r="C84" s="87" t="s">
        <v>626</v>
      </c>
      <c r="D84" s="89" t="s">
        <v>637</v>
      </c>
      <c r="E84" s="89" t="s">
        <v>494</v>
      </c>
      <c r="F84" s="88">
        <v>1</v>
      </c>
      <c r="G84" s="89" t="s">
        <v>469</v>
      </c>
      <c r="H84" s="89" t="s">
        <v>658</v>
      </c>
      <c r="I84" s="89" t="s">
        <v>659</v>
      </c>
      <c r="J84" s="89" t="s">
        <v>660</v>
      </c>
      <c r="K84" s="89" t="s">
        <v>647</v>
      </c>
      <c r="L84" s="89" t="s">
        <v>661</v>
      </c>
      <c r="M84" s="81">
        <v>0.19281796935136322</v>
      </c>
      <c r="N84" s="89" t="s">
        <v>662</v>
      </c>
      <c r="O84" s="89" t="s">
        <v>663</v>
      </c>
      <c r="P84" s="89" t="s">
        <v>664</v>
      </c>
      <c r="Q84" s="89" t="s">
        <v>665</v>
      </c>
      <c r="R84" s="89" t="s">
        <v>512</v>
      </c>
      <c r="S84" s="81">
        <v>0.18770383876006796</v>
      </c>
      <c r="T84" s="81">
        <v>0.18208734823630165</v>
      </c>
      <c r="U84" s="89" t="s">
        <v>666</v>
      </c>
      <c r="V84" s="89" t="s">
        <v>633</v>
      </c>
      <c r="W84" s="90" t="s">
        <v>667</v>
      </c>
    </row>
    <row r="85" spans="1:23" ht="24" x14ac:dyDescent="0.2">
      <c r="A85" s="114"/>
      <c r="B85" s="79" t="s">
        <v>447</v>
      </c>
      <c r="C85" s="91">
        <v>1.5731683946871904E-6</v>
      </c>
      <c r="D85" s="81">
        <v>1.1850976672952731E-2</v>
      </c>
      <c r="E85" s="81">
        <v>1.4848045930327951E-4</v>
      </c>
      <c r="F85" s="92"/>
      <c r="G85" s="81">
        <v>6.0943564844749772E-5</v>
      </c>
      <c r="H85" s="81">
        <v>3.8314967463337135E-6</v>
      </c>
      <c r="I85" s="81">
        <v>4.2535198757617947E-5</v>
      </c>
      <c r="J85" s="81">
        <v>1.1559700476140915E-4</v>
      </c>
      <c r="K85" s="81">
        <v>2.09339093945464E-3</v>
      </c>
      <c r="L85" s="81">
        <v>3.4554050716418395E-6</v>
      </c>
      <c r="M85" s="81">
        <v>5.4603865652297467E-2</v>
      </c>
      <c r="N85" s="81">
        <v>6.9231588239017892E-3</v>
      </c>
      <c r="O85" s="81">
        <v>1.202190517069771E-3</v>
      </c>
      <c r="P85" s="81">
        <v>4.3889588119433824E-3</v>
      </c>
      <c r="Q85" s="81">
        <v>7.756599502621195E-3</v>
      </c>
      <c r="R85" s="81">
        <v>6.5418918114631811E-4</v>
      </c>
      <c r="S85" s="81">
        <v>6.1470210502088798E-2</v>
      </c>
      <c r="T85" s="81">
        <v>6.980552296686808E-2</v>
      </c>
      <c r="U85" s="81">
        <v>4.6389816324328627E-2</v>
      </c>
      <c r="V85" s="81">
        <v>2.9479444449631422E-5</v>
      </c>
      <c r="W85" s="82">
        <v>1.0492203219552779E-8</v>
      </c>
    </row>
    <row r="86" spans="1:23" x14ac:dyDescent="0.2">
      <c r="A86" s="113"/>
      <c r="B86" s="83" t="s">
        <v>448</v>
      </c>
      <c r="C86" s="84">
        <v>100</v>
      </c>
      <c r="D86" s="85">
        <v>100</v>
      </c>
      <c r="E86" s="85">
        <v>100</v>
      </c>
      <c r="F86" s="85">
        <v>100</v>
      </c>
      <c r="G86" s="85">
        <v>100</v>
      </c>
      <c r="H86" s="85">
        <v>100</v>
      </c>
      <c r="I86" s="85">
        <v>100</v>
      </c>
      <c r="J86" s="85">
        <v>100</v>
      </c>
      <c r="K86" s="85">
        <v>100</v>
      </c>
      <c r="L86" s="85">
        <v>100</v>
      </c>
      <c r="M86" s="85">
        <v>100</v>
      </c>
      <c r="N86" s="85">
        <v>100</v>
      </c>
      <c r="O86" s="85">
        <v>100</v>
      </c>
      <c r="P86" s="85">
        <v>100</v>
      </c>
      <c r="Q86" s="85">
        <v>100</v>
      </c>
      <c r="R86" s="85">
        <v>100</v>
      </c>
      <c r="S86" s="85">
        <v>100</v>
      </c>
      <c r="T86" s="85">
        <v>100</v>
      </c>
      <c r="U86" s="85">
        <v>100</v>
      </c>
      <c r="V86" s="85">
        <v>100</v>
      </c>
      <c r="W86" s="86">
        <v>100</v>
      </c>
    </row>
    <row r="87" spans="1:23" ht="36" x14ac:dyDescent="0.2">
      <c r="A87" s="113" t="s">
        <v>608</v>
      </c>
      <c r="B87" s="79" t="s">
        <v>428</v>
      </c>
      <c r="C87" s="87" t="s">
        <v>627</v>
      </c>
      <c r="D87" s="89" t="s">
        <v>638</v>
      </c>
      <c r="E87" s="89" t="s">
        <v>645</v>
      </c>
      <c r="F87" s="89" t="s">
        <v>469</v>
      </c>
      <c r="G87" s="88">
        <v>1</v>
      </c>
      <c r="H87" s="89" t="s">
        <v>668</v>
      </c>
      <c r="I87" s="89" t="s">
        <v>669</v>
      </c>
      <c r="J87" s="89" t="s">
        <v>670</v>
      </c>
      <c r="K87" s="89" t="s">
        <v>471</v>
      </c>
      <c r="L87" s="89" t="s">
        <v>444</v>
      </c>
      <c r="M87" s="89" t="s">
        <v>475</v>
      </c>
      <c r="N87" s="89" t="s">
        <v>633</v>
      </c>
      <c r="O87" s="89" t="s">
        <v>671</v>
      </c>
      <c r="P87" s="89" t="s">
        <v>644</v>
      </c>
      <c r="Q87" s="89" t="s">
        <v>672</v>
      </c>
      <c r="R87" s="89" t="s">
        <v>498</v>
      </c>
      <c r="S87" s="89" t="s">
        <v>673</v>
      </c>
      <c r="T87" s="89" t="s">
        <v>522</v>
      </c>
      <c r="U87" s="89" t="s">
        <v>439</v>
      </c>
      <c r="V87" s="89" t="s">
        <v>674</v>
      </c>
      <c r="W87" s="90" t="s">
        <v>598</v>
      </c>
    </row>
    <row r="88" spans="1:23" ht="24" x14ac:dyDescent="0.2">
      <c r="A88" s="114"/>
      <c r="B88" s="79" t="s">
        <v>447</v>
      </c>
      <c r="C88" s="91">
        <v>4.4383652621464343E-6</v>
      </c>
      <c r="D88" s="81">
        <v>7.2878002232946914E-3</v>
      </c>
      <c r="E88" s="81">
        <v>6.3490179367739415E-5</v>
      </c>
      <c r="F88" s="81">
        <v>6.0943564844749772E-5</v>
      </c>
      <c r="G88" s="92"/>
      <c r="H88" s="81">
        <v>3.1401183681908307E-23</v>
      </c>
      <c r="I88" s="81">
        <v>1.3657561127247744E-8</v>
      </c>
      <c r="J88" s="81">
        <v>3.810911679253857E-10</v>
      </c>
      <c r="K88" s="81">
        <v>1.3033110080900013E-5</v>
      </c>
      <c r="L88" s="81">
        <v>7.9184071382025734E-10</v>
      </c>
      <c r="M88" s="81">
        <v>9.227306316743915E-5</v>
      </c>
      <c r="N88" s="81">
        <v>2.9420139122236368E-5</v>
      </c>
      <c r="O88" s="81">
        <v>4.9905768951266128E-4</v>
      </c>
      <c r="P88" s="81">
        <v>2.6418341529506741E-4</v>
      </c>
      <c r="Q88" s="81">
        <v>3.3714592891923236E-5</v>
      </c>
      <c r="R88" s="81">
        <v>6.0314892103725316E-4</v>
      </c>
      <c r="S88" s="81">
        <v>1.072736744729865E-4</v>
      </c>
      <c r="T88" s="81">
        <v>2.4439873293044366E-4</v>
      </c>
      <c r="U88" s="81">
        <v>2.8305619583857531E-6</v>
      </c>
      <c r="V88" s="81">
        <v>9.6920304010193718E-6</v>
      </c>
      <c r="W88" s="82">
        <v>7.4362020279413602E-15</v>
      </c>
    </row>
    <row r="89" spans="1:23" x14ac:dyDescent="0.2">
      <c r="A89" s="113"/>
      <c r="B89" s="83" t="s">
        <v>448</v>
      </c>
      <c r="C89" s="84">
        <v>100</v>
      </c>
      <c r="D89" s="85">
        <v>100</v>
      </c>
      <c r="E89" s="85">
        <v>100</v>
      </c>
      <c r="F89" s="85">
        <v>100</v>
      </c>
      <c r="G89" s="85">
        <v>100</v>
      </c>
      <c r="H89" s="85">
        <v>100</v>
      </c>
      <c r="I89" s="85">
        <v>100</v>
      </c>
      <c r="J89" s="85">
        <v>100</v>
      </c>
      <c r="K89" s="85">
        <v>100</v>
      </c>
      <c r="L89" s="85">
        <v>100</v>
      </c>
      <c r="M89" s="85">
        <v>100</v>
      </c>
      <c r="N89" s="85">
        <v>100</v>
      </c>
      <c r="O89" s="85">
        <v>100</v>
      </c>
      <c r="P89" s="85">
        <v>100</v>
      </c>
      <c r="Q89" s="85">
        <v>100</v>
      </c>
      <c r="R89" s="85">
        <v>100</v>
      </c>
      <c r="S89" s="85">
        <v>100</v>
      </c>
      <c r="T89" s="85">
        <v>100</v>
      </c>
      <c r="U89" s="85">
        <v>100</v>
      </c>
      <c r="V89" s="85">
        <v>100</v>
      </c>
      <c r="W89" s="86">
        <v>100</v>
      </c>
    </row>
    <row r="90" spans="1:23" ht="36" x14ac:dyDescent="0.2">
      <c r="A90" s="113" t="s">
        <v>609</v>
      </c>
      <c r="B90" s="79" t="s">
        <v>428</v>
      </c>
      <c r="C90" s="87" t="s">
        <v>628</v>
      </c>
      <c r="D90" s="89" t="s">
        <v>639</v>
      </c>
      <c r="E90" s="89" t="s">
        <v>497</v>
      </c>
      <c r="F90" s="89" t="s">
        <v>658</v>
      </c>
      <c r="G90" s="89" t="s">
        <v>668</v>
      </c>
      <c r="H90" s="88">
        <v>1</v>
      </c>
      <c r="I90" s="89" t="s">
        <v>569</v>
      </c>
      <c r="J90" s="89" t="s">
        <v>550</v>
      </c>
      <c r="K90" s="89" t="s">
        <v>675</v>
      </c>
      <c r="L90" s="89" t="s">
        <v>676</v>
      </c>
      <c r="M90" s="89" t="s">
        <v>677</v>
      </c>
      <c r="N90" s="89" t="s">
        <v>678</v>
      </c>
      <c r="O90" s="89" t="s">
        <v>679</v>
      </c>
      <c r="P90" s="89" t="s">
        <v>680</v>
      </c>
      <c r="Q90" s="89" t="s">
        <v>681</v>
      </c>
      <c r="R90" s="89" t="s">
        <v>480</v>
      </c>
      <c r="S90" s="89" t="s">
        <v>628</v>
      </c>
      <c r="T90" s="89" t="s">
        <v>682</v>
      </c>
      <c r="U90" s="89" t="s">
        <v>683</v>
      </c>
      <c r="V90" s="89" t="s">
        <v>678</v>
      </c>
      <c r="W90" s="90" t="s">
        <v>684</v>
      </c>
    </row>
    <row r="91" spans="1:23" ht="24" x14ac:dyDescent="0.2">
      <c r="A91" s="114"/>
      <c r="B91" s="79" t="s">
        <v>447</v>
      </c>
      <c r="C91" s="91">
        <v>2.2900421896838054E-5</v>
      </c>
      <c r="D91" s="81">
        <v>1.0989306862044712E-3</v>
      </c>
      <c r="E91" s="81">
        <v>1.6977881748901099E-4</v>
      </c>
      <c r="F91" s="81">
        <v>3.8314967463337135E-6</v>
      </c>
      <c r="G91" s="81">
        <v>3.1401183681908307E-23</v>
      </c>
      <c r="H91" s="92"/>
      <c r="I91" s="81">
        <v>2.3379230619217609E-11</v>
      </c>
      <c r="J91" s="81">
        <v>6.3867423699064917E-13</v>
      </c>
      <c r="K91" s="81">
        <v>8.9077640443341243E-7</v>
      </c>
      <c r="L91" s="81">
        <v>4.136983874391066E-12</v>
      </c>
      <c r="M91" s="81">
        <v>2.279460232909561E-6</v>
      </c>
      <c r="N91" s="81">
        <v>4.63792665243307E-6</v>
      </c>
      <c r="O91" s="81">
        <v>6.4363194815160008E-7</v>
      </c>
      <c r="P91" s="81">
        <v>1.0280311638681693E-4</v>
      </c>
      <c r="Q91" s="81">
        <v>2.8642252318537933E-8</v>
      </c>
      <c r="R91" s="81">
        <v>2.7128398647504626E-6</v>
      </c>
      <c r="S91" s="81">
        <v>2.2227627201871402E-5</v>
      </c>
      <c r="T91" s="81">
        <v>7.002300198523739E-5</v>
      </c>
      <c r="U91" s="81">
        <v>1.04234736541568E-5</v>
      </c>
      <c r="V91" s="81">
        <v>4.6379266524331115E-6</v>
      </c>
      <c r="W91" s="82">
        <v>1.1123614851554898E-18</v>
      </c>
    </row>
    <row r="92" spans="1:23" x14ac:dyDescent="0.2">
      <c r="A92" s="113"/>
      <c r="B92" s="83" t="s">
        <v>448</v>
      </c>
      <c r="C92" s="84">
        <v>100</v>
      </c>
      <c r="D92" s="85">
        <v>100</v>
      </c>
      <c r="E92" s="85">
        <v>100</v>
      </c>
      <c r="F92" s="85">
        <v>100</v>
      </c>
      <c r="G92" s="85">
        <v>100</v>
      </c>
      <c r="H92" s="85">
        <v>100</v>
      </c>
      <c r="I92" s="85">
        <v>100</v>
      </c>
      <c r="J92" s="85">
        <v>100</v>
      </c>
      <c r="K92" s="85">
        <v>100</v>
      </c>
      <c r="L92" s="85">
        <v>100</v>
      </c>
      <c r="M92" s="85">
        <v>100</v>
      </c>
      <c r="N92" s="85">
        <v>100</v>
      </c>
      <c r="O92" s="85">
        <v>100</v>
      </c>
      <c r="P92" s="85">
        <v>100</v>
      </c>
      <c r="Q92" s="85">
        <v>100</v>
      </c>
      <c r="R92" s="85">
        <v>100</v>
      </c>
      <c r="S92" s="85">
        <v>100</v>
      </c>
      <c r="T92" s="85">
        <v>100</v>
      </c>
      <c r="U92" s="85">
        <v>100</v>
      </c>
      <c r="V92" s="85">
        <v>100</v>
      </c>
      <c r="W92" s="86">
        <v>100</v>
      </c>
    </row>
    <row r="93" spans="1:23" ht="36" x14ac:dyDescent="0.2">
      <c r="A93" s="113" t="s">
        <v>610</v>
      </c>
      <c r="B93" s="79" t="s">
        <v>428</v>
      </c>
      <c r="C93" s="87" t="s">
        <v>520</v>
      </c>
      <c r="D93" s="89" t="s">
        <v>462</v>
      </c>
      <c r="E93" s="89" t="s">
        <v>646</v>
      </c>
      <c r="F93" s="89" t="s">
        <v>659</v>
      </c>
      <c r="G93" s="89" t="s">
        <v>669</v>
      </c>
      <c r="H93" s="89" t="s">
        <v>569</v>
      </c>
      <c r="I93" s="88">
        <v>1</v>
      </c>
      <c r="J93" s="89" t="s">
        <v>685</v>
      </c>
      <c r="K93" s="89" t="s">
        <v>647</v>
      </c>
      <c r="L93" s="89" t="s">
        <v>503</v>
      </c>
      <c r="M93" s="89" t="s">
        <v>590</v>
      </c>
      <c r="N93" s="89" t="s">
        <v>678</v>
      </c>
      <c r="O93" s="89" t="s">
        <v>686</v>
      </c>
      <c r="P93" s="89" t="s">
        <v>687</v>
      </c>
      <c r="Q93" s="89" t="s">
        <v>470</v>
      </c>
      <c r="R93" s="89" t="s">
        <v>441</v>
      </c>
      <c r="S93" s="89" t="s">
        <v>500</v>
      </c>
      <c r="T93" s="89" t="s">
        <v>688</v>
      </c>
      <c r="U93" s="89" t="s">
        <v>594</v>
      </c>
      <c r="V93" s="89" t="s">
        <v>689</v>
      </c>
      <c r="W93" s="90" t="s">
        <v>690</v>
      </c>
    </row>
    <row r="94" spans="1:23" ht="24" x14ac:dyDescent="0.2">
      <c r="A94" s="114"/>
      <c r="B94" s="79" t="s">
        <v>447</v>
      </c>
      <c r="C94" s="91">
        <v>1.1968855448039842E-6</v>
      </c>
      <c r="D94" s="81">
        <v>7.3059200728486993E-5</v>
      </c>
      <c r="E94" s="81">
        <v>3.2096544112129502E-4</v>
      </c>
      <c r="F94" s="81">
        <v>4.2535198757617947E-5</v>
      </c>
      <c r="G94" s="81">
        <v>1.3657561127247744E-8</v>
      </c>
      <c r="H94" s="81">
        <v>2.3379230619217609E-11</v>
      </c>
      <c r="I94" s="92"/>
      <c r="J94" s="81">
        <v>1.3320857229065003E-19</v>
      </c>
      <c r="K94" s="81">
        <v>2.0729810881905549E-3</v>
      </c>
      <c r="L94" s="81">
        <v>1.6419397139211054E-6</v>
      </c>
      <c r="M94" s="81">
        <v>1.0824577219302775E-6</v>
      </c>
      <c r="N94" s="81">
        <v>4.7165006210969591E-6</v>
      </c>
      <c r="O94" s="81">
        <v>8.7530144200255566E-9</v>
      </c>
      <c r="P94" s="81">
        <v>3.6302756843453271E-2</v>
      </c>
      <c r="Q94" s="81">
        <v>1.8820881110681337E-5</v>
      </c>
      <c r="R94" s="81">
        <v>5.1861097505681674E-5</v>
      </c>
      <c r="S94" s="81">
        <v>2.2197092108924553E-4</v>
      </c>
      <c r="T94" s="81">
        <v>1.071991351056062E-10</v>
      </c>
      <c r="U94" s="81">
        <v>7.2974584702147606E-10</v>
      </c>
      <c r="V94" s="81">
        <v>3.036952871980108E-4</v>
      </c>
      <c r="W94" s="82">
        <v>3.2272217730673445E-16</v>
      </c>
    </row>
    <row r="95" spans="1:23" x14ac:dyDescent="0.2">
      <c r="A95" s="113"/>
      <c r="B95" s="83" t="s">
        <v>448</v>
      </c>
      <c r="C95" s="84">
        <v>100</v>
      </c>
      <c r="D95" s="85">
        <v>100</v>
      </c>
      <c r="E95" s="85">
        <v>100</v>
      </c>
      <c r="F95" s="85">
        <v>100</v>
      </c>
      <c r="G95" s="85">
        <v>100</v>
      </c>
      <c r="H95" s="85">
        <v>100</v>
      </c>
      <c r="I95" s="85">
        <v>100</v>
      </c>
      <c r="J95" s="85">
        <v>100</v>
      </c>
      <c r="K95" s="85">
        <v>100</v>
      </c>
      <c r="L95" s="85">
        <v>100</v>
      </c>
      <c r="M95" s="85">
        <v>100</v>
      </c>
      <c r="N95" s="85">
        <v>100</v>
      </c>
      <c r="O95" s="85">
        <v>100</v>
      </c>
      <c r="P95" s="85">
        <v>100</v>
      </c>
      <c r="Q95" s="85">
        <v>100</v>
      </c>
      <c r="R95" s="85">
        <v>100</v>
      </c>
      <c r="S95" s="85">
        <v>100</v>
      </c>
      <c r="T95" s="85">
        <v>100</v>
      </c>
      <c r="U95" s="85">
        <v>100</v>
      </c>
      <c r="V95" s="85">
        <v>100</v>
      </c>
      <c r="W95" s="86">
        <v>100</v>
      </c>
    </row>
    <row r="96" spans="1:23" ht="36" x14ac:dyDescent="0.2">
      <c r="A96" s="113" t="s">
        <v>611</v>
      </c>
      <c r="B96" s="79" t="s">
        <v>428</v>
      </c>
      <c r="C96" s="87" t="s">
        <v>629</v>
      </c>
      <c r="D96" s="89" t="s">
        <v>438</v>
      </c>
      <c r="E96" s="89" t="s">
        <v>647</v>
      </c>
      <c r="F96" s="89" t="s">
        <v>660</v>
      </c>
      <c r="G96" s="89" t="s">
        <v>670</v>
      </c>
      <c r="H96" s="89" t="s">
        <v>550</v>
      </c>
      <c r="I96" s="89" t="s">
        <v>685</v>
      </c>
      <c r="J96" s="88">
        <v>1</v>
      </c>
      <c r="K96" s="89" t="s">
        <v>634</v>
      </c>
      <c r="L96" s="89" t="s">
        <v>691</v>
      </c>
      <c r="M96" s="89" t="s">
        <v>547</v>
      </c>
      <c r="N96" s="89" t="s">
        <v>692</v>
      </c>
      <c r="O96" s="89" t="s">
        <v>681</v>
      </c>
      <c r="P96" s="89" t="s">
        <v>496</v>
      </c>
      <c r="Q96" s="89" t="s">
        <v>693</v>
      </c>
      <c r="R96" s="89" t="s">
        <v>694</v>
      </c>
      <c r="S96" s="89" t="s">
        <v>494</v>
      </c>
      <c r="T96" s="89" t="s">
        <v>485</v>
      </c>
      <c r="U96" s="89" t="s">
        <v>482</v>
      </c>
      <c r="V96" s="89" t="s">
        <v>695</v>
      </c>
      <c r="W96" s="90" t="s">
        <v>696</v>
      </c>
    </row>
    <row r="97" spans="1:23" ht="24" x14ac:dyDescent="0.2">
      <c r="A97" s="114"/>
      <c r="B97" s="79" t="s">
        <v>447</v>
      </c>
      <c r="C97" s="91">
        <v>2.8804940882799791E-7</v>
      </c>
      <c r="D97" s="81">
        <v>8.9163638043371406E-4</v>
      </c>
      <c r="E97" s="81">
        <v>2.0915065907256987E-3</v>
      </c>
      <c r="F97" s="81">
        <v>1.1559700476140915E-4</v>
      </c>
      <c r="G97" s="81">
        <v>3.810911679253857E-10</v>
      </c>
      <c r="H97" s="81">
        <v>6.3867423699064917E-13</v>
      </c>
      <c r="I97" s="81">
        <v>1.3320857229065003E-19</v>
      </c>
      <c r="J97" s="92"/>
      <c r="K97" s="81">
        <v>2.1003601331428549E-5</v>
      </c>
      <c r="L97" s="81">
        <v>8.7796739689987267E-10</v>
      </c>
      <c r="M97" s="81">
        <v>5.7328720156731754E-8</v>
      </c>
      <c r="N97" s="81">
        <v>3.6472216051878285E-9</v>
      </c>
      <c r="O97" s="81">
        <v>2.9343285229693767E-8</v>
      </c>
      <c r="P97" s="81">
        <v>1.0883425213827091E-4</v>
      </c>
      <c r="Q97" s="81">
        <v>3.2535785227576374E-8</v>
      </c>
      <c r="R97" s="81">
        <v>1.0473346211801967E-7</v>
      </c>
      <c r="S97" s="81">
        <v>1.5255852164396873E-4</v>
      </c>
      <c r="T97" s="81">
        <v>2.3182194976799524E-7</v>
      </c>
      <c r="U97" s="81">
        <v>1.3404144458690995E-6</v>
      </c>
      <c r="V97" s="81">
        <v>5.362135068282984E-6</v>
      </c>
      <c r="W97" s="82">
        <v>1.1341484975141068E-19</v>
      </c>
    </row>
    <row r="98" spans="1:23" x14ac:dyDescent="0.2">
      <c r="A98" s="113"/>
      <c r="B98" s="83" t="s">
        <v>448</v>
      </c>
      <c r="C98" s="84">
        <v>100</v>
      </c>
      <c r="D98" s="85">
        <v>100</v>
      </c>
      <c r="E98" s="85">
        <v>100</v>
      </c>
      <c r="F98" s="85">
        <v>100</v>
      </c>
      <c r="G98" s="85">
        <v>100</v>
      </c>
      <c r="H98" s="85">
        <v>100</v>
      </c>
      <c r="I98" s="85">
        <v>100</v>
      </c>
      <c r="J98" s="85">
        <v>100</v>
      </c>
      <c r="K98" s="85">
        <v>100</v>
      </c>
      <c r="L98" s="85">
        <v>100</v>
      </c>
      <c r="M98" s="85">
        <v>100</v>
      </c>
      <c r="N98" s="85">
        <v>100</v>
      </c>
      <c r="O98" s="85">
        <v>100</v>
      </c>
      <c r="P98" s="85">
        <v>100</v>
      </c>
      <c r="Q98" s="85">
        <v>100</v>
      </c>
      <c r="R98" s="85">
        <v>100</v>
      </c>
      <c r="S98" s="85">
        <v>100</v>
      </c>
      <c r="T98" s="85">
        <v>100</v>
      </c>
      <c r="U98" s="85">
        <v>100</v>
      </c>
      <c r="V98" s="85">
        <v>100</v>
      </c>
      <c r="W98" s="86">
        <v>100</v>
      </c>
    </row>
    <row r="99" spans="1:23" ht="36" x14ac:dyDescent="0.2">
      <c r="A99" s="113" t="s">
        <v>612</v>
      </c>
      <c r="B99" s="79" t="s">
        <v>428</v>
      </c>
      <c r="C99" s="87" t="s">
        <v>630</v>
      </c>
      <c r="D99" s="81">
        <v>0.17318398534454957</v>
      </c>
      <c r="E99" s="89" t="s">
        <v>648</v>
      </c>
      <c r="F99" s="89" t="s">
        <v>647</v>
      </c>
      <c r="G99" s="89" t="s">
        <v>471</v>
      </c>
      <c r="H99" s="89" t="s">
        <v>675</v>
      </c>
      <c r="I99" s="89" t="s">
        <v>647</v>
      </c>
      <c r="J99" s="89" t="s">
        <v>634</v>
      </c>
      <c r="K99" s="88">
        <v>1</v>
      </c>
      <c r="L99" s="89" t="s">
        <v>697</v>
      </c>
      <c r="M99" s="89" t="s">
        <v>698</v>
      </c>
      <c r="N99" s="89" t="s">
        <v>699</v>
      </c>
      <c r="O99" s="89" t="s">
        <v>660</v>
      </c>
      <c r="P99" s="89" t="s">
        <v>512</v>
      </c>
      <c r="Q99" s="89" t="s">
        <v>700</v>
      </c>
      <c r="R99" s="89" t="s">
        <v>504</v>
      </c>
      <c r="S99" s="89" t="s">
        <v>658</v>
      </c>
      <c r="T99" s="89" t="s">
        <v>647</v>
      </c>
      <c r="U99" s="89" t="s">
        <v>701</v>
      </c>
      <c r="V99" s="89" t="s">
        <v>634</v>
      </c>
      <c r="W99" s="90" t="s">
        <v>702</v>
      </c>
    </row>
    <row r="100" spans="1:23" ht="24" x14ac:dyDescent="0.2">
      <c r="A100" s="114"/>
      <c r="B100" s="79" t="s">
        <v>447</v>
      </c>
      <c r="C100" s="91">
        <v>1.4966204054233051E-2</v>
      </c>
      <c r="D100" s="81">
        <v>8.4868223204168175E-2</v>
      </c>
      <c r="E100" s="81">
        <v>3.1348620729039697E-3</v>
      </c>
      <c r="F100" s="81">
        <v>2.09339093945464E-3</v>
      </c>
      <c r="G100" s="81">
        <v>1.3033110080900013E-5</v>
      </c>
      <c r="H100" s="81">
        <v>8.9077640443341243E-7</v>
      </c>
      <c r="I100" s="81">
        <v>2.0729810881905549E-3</v>
      </c>
      <c r="J100" s="81">
        <v>2.1003601331428549E-5</v>
      </c>
      <c r="K100" s="92"/>
      <c r="L100" s="81">
        <v>6.3915254671048706E-10</v>
      </c>
      <c r="M100" s="81">
        <v>1.6052615105842899E-8</v>
      </c>
      <c r="N100" s="81">
        <v>1.5730301650349477E-7</v>
      </c>
      <c r="O100" s="81">
        <v>1.1383054464440522E-4</v>
      </c>
      <c r="P100" s="81">
        <v>6.6806452578616309E-4</v>
      </c>
      <c r="Q100" s="81">
        <v>5.4724334756432697E-5</v>
      </c>
      <c r="R100" s="81">
        <v>2.0178960802170158E-7</v>
      </c>
      <c r="S100" s="81">
        <v>4.0238583856572008E-6</v>
      </c>
      <c r="T100" s="81">
        <v>2.0804292546215751E-3</v>
      </c>
      <c r="U100" s="81">
        <v>9.5251186428007995E-3</v>
      </c>
      <c r="V100" s="81">
        <v>2.0137082108492261E-5</v>
      </c>
      <c r="W100" s="82">
        <v>5.1283505564058971E-12</v>
      </c>
    </row>
    <row r="101" spans="1:23" x14ac:dyDescent="0.2">
      <c r="A101" s="113"/>
      <c r="B101" s="83" t="s">
        <v>448</v>
      </c>
      <c r="C101" s="84">
        <v>100</v>
      </c>
      <c r="D101" s="85">
        <v>100</v>
      </c>
      <c r="E101" s="85">
        <v>100</v>
      </c>
      <c r="F101" s="85">
        <v>100</v>
      </c>
      <c r="G101" s="85">
        <v>100</v>
      </c>
      <c r="H101" s="85">
        <v>100</v>
      </c>
      <c r="I101" s="85">
        <v>100</v>
      </c>
      <c r="J101" s="85">
        <v>100</v>
      </c>
      <c r="K101" s="85">
        <v>100</v>
      </c>
      <c r="L101" s="85">
        <v>100</v>
      </c>
      <c r="M101" s="85">
        <v>100</v>
      </c>
      <c r="N101" s="85">
        <v>100</v>
      </c>
      <c r="O101" s="85">
        <v>100</v>
      </c>
      <c r="P101" s="85">
        <v>100</v>
      </c>
      <c r="Q101" s="85">
        <v>100</v>
      </c>
      <c r="R101" s="85">
        <v>100</v>
      </c>
      <c r="S101" s="85">
        <v>100</v>
      </c>
      <c r="T101" s="85">
        <v>100</v>
      </c>
      <c r="U101" s="85">
        <v>100</v>
      </c>
      <c r="V101" s="85">
        <v>100</v>
      </c>
      <c r="W101" s="86">
        <v>100</v>
      </c>
    </row>
    <row r="102" spans="1:23" ht="36" x14ac:dyDescent="0.2">
      <c r="A102" s="113" t="s">
        <v>613</v>
      </c>
      <c r="B102" s="79" t="s">
        <v>428</v>
      </c>
      <c r="C102" s="87" t="s">
        <v>631</v>
      </c>
      <c r="D102" s="89" t="s">
        <v>640</v>
      </c>
      <c r="E102" s="89" t="s">
        <v>649</v>
      </c>
      <c r="F102" s="89" t="s">
        <v>661</v>
      </c>
      <c r="G102" s="89" t="s">
        <v>444</v>
      </c>
      <c r="H102" s="89" t="s">
        <v>676</v>
      </c>
      <c r="I102" s="89" t="s">
        <v>503</v>
      </c>
      <c r="J102" s="89" t="s">
        <v>691</v>
      </c>
      <c r="K102" s="89" t="s">
        <v>697</v>
      </c>
      <c r="L102" s="88">
        <v>1</v>
      </c>
      <c r="M102" s="89" t="s">
        <v>703</v>
      </c>
      <c r="N102" s="89" t="s">
        <v>524</v>
      </c>
      <c r="O102" s="89" t="s">
        <v>704</v>
      </c>
      <c r="P102" s="89" t="s">
        <v>669</v>
      </c>
      <c r="Q102" s="89" t="s">
        <v>492</v>
      </c>
      <c r="R102" s="89" t="s">
        <v>705</v>
      </c>
      <c r="S102" s="89" t="s">
        <v>706</v>
      </c>
      <c r="T102" s="89" t="s">
        <v>490</v>
      </c>
      <c r="U102" s="89" t="s">
        <v>707</v>
      </c>
      <c r="V102" s="89" t="s">
        <v>493</v>
      </c>
      <c r="W102" s="90" t="s">
        <v>708</v>
      </c>
    </row>
    <row r="103" spans="1:23" ht="24" x14ac:dyDescent="0.2">
      <c r="A103" s="114"/>
      <c r="B103" s="79" t="s">
        <v>447</v>
      </c>
      <c r="C103" s="91">
        <v>5.3712990372014589E-7</v>
      </c>
      <c r="D103" s="81">
        <v>2.0504365194000317E-4</v>
      </c>
      <c r="E103" s="81">
        <v>3.4551544358921984E-3</v>
      </c>
      <c r="F103" s="81">
        <v>3.4554050716418395E-6</v>
      </c>
      <c r="G103" s="81">
        <v>7.9184071382025734E-10</v>
      </c>
      <c r="H103" s="81">
        <v>4.136983874391066E-12</v>
      </c>
      <c r="I103" s="81">
        <v>1.6419397139211054E-6</v>
      </c>
      <c r="J103" s="81">
        <v>8.7796739689987267E-10</v>
      </c>
      <c r="K103" s="81">
        <v>6.3915254671048706E-10</v>
      </c>
      <c r="L103" s="92"/>
      <c r="M103" s="81">
        <v>3.0968732329652568E-9</v>
      </c>
      <c r="N103" s="81">
        <v>4.4275887105128249E-9</v>
      </c>
      <c r="O103" s="81">
        <v>4.8002748706480617E-9</v>
      </c>
      <c r="P103" s="81">
        <v>1.3705492752054847E-8</v>
      </c>
      <c r="Q103" s="81">
        <v>1.0504104940082145E-9</v>
      </c>
      <c r="R103" s="81">
        <v>5.9489028962653743E-9</v>
      </c>
      <c r="S103" s="81">
        <v>1.7547916453157635E-7</v>
      </c>
      <c r="T103" s="81">
        <v>2.9966283059634496E-5</v>
      </c>
      <c r="U103" s="81">
        <v>8.1730586864692722E-4</v>
      </c>
      <c r="V103" s="81">
        <v>6.0005032758384991E-8</v>
      </c>
      <c r="W103" s="82">
        <v>1.7374194659217134E-21</v>
      </c>
    </row>
    <row r="104" spans="1:23" x14ac:dyDescent="0.2">
      <c r="A104" s="113"/>
      <c r="B104" s="83" t="s">
        <v>448</v>
      </c>
      <c r="C104" s="84">
        <v>100</v>
      </c>
      <c r="D104" s="85">
        <v>100</v>
      </c>
      <c r="E104" s="85">
        <v>100</v>
      </c>
      <c r="F104" s="85">
        <v>100</v>
      </c>
      <c r="G104" s="85">
        <v>100</v>
      </c>
      <c r="H104" s="85">
        <v>100</v>
      </c>
      <c r="I104" s="85">
        <v>100</v>
      </c>
      <c r="J104" s="85">
        <v>100</v>
      </c>
      <c r="K104" s="85">
        <v>100</v>
      </c>
      <c r="L104" s="85">
        <v>100</v>
      </c>
      <c r="M104" s="85">
        <v>100</v>
      </c>
      <c r="N104" s="85">
        <v>100</v>
      </c>
      <c r="O104" s="85">
        <v>100</v>
      </c>
      <c r="P104" s="85">
        <v>100</v>
      </c>
      <c r="Q104" s="85">
        <v>100</v>
      </c>
      <c r="R104" s="85">
        <v>100</v>
      </c>
      <c r="S104" s="85">
        <v>100</v>
      </c>
      <c r="T104" s="85">
        <v>100</v>
      </c>
      <c r="U104" s="85">
        <v>100</v>
      </c>
      <c r="V104" s="85">
        <v>100</v>
      </c>
      <c r="W104" s="86">
        <v>100</v>
      </c>
    </row>
    <row r="105" spans="1:23" ht="36" x14ac:dyDescent="0.2">
      <c r="A105" s="113" t="s">
        <v>614</v>
      </c>
      <c r="B105" s="79" t="s">
        <v>428</v>
      </c>
      <c r="C105" s="87" t="s">
        <v>498</v>
      </c>
      <c r="D105" s="89" t="s">
        <v>641</v>
      </c>
      <c r="E105" s="89" t="s">
        <v>650</v>
      </c>
      <c r="F105" s="81">
        <v>0.19281796935136322</v>
      </c>
      <c r="G105" s="89" t="s">
        <v>475</v>
      </c>
      <c r="H105" s="89" t="s">
        <v>677</v>
      </c>
      <c r="I105" s="89" t="s">
        <v>590</v>
      </c>
      <c r="J105" s="89" t="s">
        <v>547</v>
      </c>
      <c r="K105" s="89" t="s">
        <v>698</v>
      </c>
      <c r="L105" s="89" t="s">
        <v>703</v>
      </c>
      <c r="M105" s="88">
        <v>1</v>
      </c>
      <c r="N105" s="89" t="s">
        <v>709</v>
      </c>
      <c r="O105" s="89" t="s">
        <v>710</v>
      </c>
      <c r="P105" s="89" t="s">
        <v>502</v>
      </c>
      <c r="Q105" s="89" t="s">
        <v>711</v>
      </c>
      <c r="R105" s="89" t="s">
        <v>450</v>
      </c>
      <c r="S105" s="89" t="s">
        <v>712</v>
      </c>
      <c r="T105" s="89" t="s">
        <v>517</v>
      </c>
      <c r="U105" s="89" t="s">
        <v>659</v>
      </c>
      <c r="V105" s="89" t="s">
        <v>490</v>
      </c>
      <c r="W105" s="90" t="s">
        <v>690</v>
      </c>
    </row>
    <row r="106" spans="1:23" ht="24" x14ac:dyDescent="0.2">
      <c r="A106" s="114"/>
      <c r="B106" s="79" t="s">
        <v>447</v>
      </c>
      <c r="C106" s="91">
        <v>5.9869746378800098E-4</v>
      </c>
      <c r="D106" s="81">
        <v>3.896269028172558E-3</v>
      </c>
      <c r="E106" s="81">
        <v>4.3366199661117412E-2</v>
      </c>
      <c r="F106" s="81">
        <v>5.4603865652297467E-2</v>
      </c>
      <c r="G106" s="81">
        <v>9.227306316743915E-5</v>
      </c>
      <c r="H106" s="81">
        <v>2.279460232909561E-6</v>
      </c>
      <c r="I106" s="81">
        <v>1.0824577219302775E-6</v>
      </c>
      <c r="J106" s="81">
        <v>5.7328720156731754E-8</v>
      </c>
      <c r="K106" s="81">
        <v>1.6052615105842899E-8</v>
      </c>
      <c r="L106" s="81">
        <v>3.0968732329652568E-9</v>
      </c>
      <c r="M106" s="92"/>
      <c r="N106" s="81">
        <v>2.9868212188956659E-11</v>
      </c>
      <c r="O106" s="81">
        <v>1.8333669389236611E-9</v>
      </c>
      <c r="P106" s="81">
        <v>7.6409644637431163E-7</v>
      </c>
      <c r="Q106" s="81">
        <v>3.1828926216248794E-6</v>
      </c>
      <c r="R106" s="81">
        <v>1.4283687557425539E-10</v>
      </c>
      <c r="S106" s="81">
        <v>2.0556097233663699E-11</v>
      </c>
      <c r="T106" s="81">
        <v>4.3937367293806604E-7</v>
      </c>
      <c r="U106" s="81">
        <v>4.2680445284713715E-5</v>
      </c>
      <c r="V106" s="81">
        <v>3.0582214004137077E-5</v>
      </c>
      <c r="W106" s="82">
        <v>2.9900924685993896E-16</v>
      </c>
    </row>
    <row r="107" spans="1:23" x14ac:dyDescent="0.2">
      <c r="A107" s="113"/>
      <c r="B107" s="83" t="s">
        <v>448</v>
      </c>
      <c r="C107" s="84">
        <v>100</v>
      </c>
      <c r="D107" s="85">
        <v>100</v>
      </c>
      <c r="E107" s="85">
        <v>100</v>
      </c>
      <c r="F107" s="85">
        <v>100</v>
      </c>
      <c r="G107" s="85">
        <v>100</v>
      </c>
      <c r="H107" s="85">
        <v>100</v>
      </c>
      <c r="I107" s="85">
        <v>100</v>
      </c>
      <c r="J107" s="85">
        <v>100</v>
      </c>
      <c r="K107" s="85">
        <v>100</v>
      </c>
      <c r="L107" s="85">
        <v>100</v>
      </c>
      <c r="M107" s="85">
        <v>100</v>
      </c>
      <c r="N107" s="85">
        <v>100</v>
      </c>
      <c r="O107" s="85">
        <v>100</v>
      </c>
      <c r="P107" s="85">
        <v>100</v>
      </c>
      <c r="Q107" s="85">
        <v>100</v>
      </c>
      <c r="R107" s="85">
        <v>100</v>
      </c>
      <c r="S107" s="85">
        <v>100</v>
      </c>
      <c r="T107" s="85">
        <v>100</v>
      </c>
      <c r="U107" s="85">
        <v>100</v>
      </c>
      <c r="V107" s="85">
        <v>100</v>
      </c>
      <c r="W107" s="86">
        <v>100</v>
      </c>
    </row>
    <row r="108" spans="1:23" ht="36" x14ac:dyDescent="0.2">
      <c r="A108" s="113" t="s">
        <v>615</v>
      </c>
      <c r="B108" s="79" t="s">
        <v>428</v>
      </c>
      <c r="C108" s="87" t="s">
        <v>632</v>
      </c>
      <c r="D108" s="89" t="s">
        <v>495</v>
      </c>
      <c r="E108" s="89" t="s">
        <v>651</v>
      </c>
      <c r="F108" s="89" t="s">
        <v>662</v>
      </c>
      <c r="G108" s="89" t="s">
        <v>633</v>
      </c>
      <c r="H108" s="89" t="s">
        <v>678</v>
      </c>
      <c r="I108" s="89" t="s">
        <v>678</v>
      </c>
      <c r="J108" s="89" t="s">
        <v>692</v>
      </c>
      <c r="K108" s="89" t="s">
        <v>699</v>
      </c>
      <c r="L108" s="89" t="s">
        <v>524</v>
      </c>
      <c r="M108" s="89" t="s">
        <v>709</v>
      </c>
      <c r="N108" s="88">
        <v>1</v>
      </c>
      <c r="O108" s="89" t="s">
        <v>568</v>
      </c>
      <c r="P108" s="89" t="s">
        <v>520</v>
      </c>
      <c r="Q108" s="89" t="s">
        <v>520</v>
      </c>
      <c r="R108" s="89" t="s">
        <v>713</v>
      </c>
      <c r="S108" s="89" t="s">
        <v>714</v>
      </c>
      <c r="T108" s="89" t="s">
        <v>715</v>
      </c>
      <c r="U108" s="89" t="s">
        <v>517</v>
      </c>
      <c r="V108" s="89" t="s">
        <v>710</v>
      </c>
      <c r="W108" s="90" t="s">
        <v>716</v>
      </c>
    </row>
    <row r="109" spans="1:23" ht="24" x14ac:dyDescent="0.2">
      <c r="A109" s="114"/>
      <c r="B109" s="79" t="s">
        <v>447</v>
      </c>
      <c r="C109" s="91">
        <v>3.1903545175574663E-3</v>
      </c>
      <c r="D109" s="81">
        <v>4.8803707926294815E-5</v>
      </c>
      <c r="E109" s="81">
        <v>4.8539723068919301E-2</v>
      </c>
      <c r="F109" s="81">
        <v>6.9231588239017892E-3</v>
      </c>
      <c r="G109" s="81">
        <v>2.9420139122236368E-5</v>
      </c>
      <c r="H109" s="81">
        <v>4.63792665243307E-6</v>
      </c>
      <c r="I109" s="81">
        <v>4.7165006210969591E-6</v>
      </c>
      <c r="J109" s="81">
        <v>3.6472216051878285E-9</v>
      </c>
      <c r="K109" s="81">
        <v>1.5730301650349477E-7</v>
      </c>
      <c r="L109" s="81">
        <v>4.4275887105128249E-9</v>
      </c>
      <c r="M109" s="81">
        <v>2.9868212188956659E-11</v>
      </c>
      <c r="N109" s="92"/>
      <c r="O109" s="81">
        <v>2.2239097331005784E-11</v>
      </c>
      <c r="P109" s="81">
        <v>1.1966565924813197E-6</v>
      </c>
      <c r="Q109" s="81">
        <v>1.259536520770176E-6</v>
      </c>
      <c r="R109" s="81">
        <v>3.707568615221914E-10</v>
      </c>
      <c r="S109" s="81">
        <v>1.1398260136312176E-9</v>
      </c>
      <c r="T109" s="81">
        <v>3.5935306538833215E-7</v>
      </c>
      <c r="U109" s="81">
        <v>4.3626794592601484E-7</v>
      </c>
      <c r="V109" s="81">
        <v>1.6998592673591653E-9</v>
      </c>
      <c r="W109" s="82">
        <v>1.6939083231509207E-18</v>
      </c>
    </row>
    <row r="110" spans="1:23" x14ac:dyDescent="0.2">
      <c r="A110" s="113"/>
      <c r="B110" s="83" t="s">
        <v>448</v>
      </c>
      <c r="C110" s="84">
        <v>100</v>
      </c>
      <c r="D110" s="85">
        <v>100</v>
      </c>
      <c r="E110" s="85">
        <v>100</v>
      </c>
      <c r="F110" s="85">
        <v>100</v>
      </c>
      <c r="G110" s="85">
        <v>100</v>
      </c>
      <c r="H110" s="85">
        <v>100</v>
      </c>
      <c r="I110" s="85">
        <v>100</v>
      </c>
      <c r="J110" s="85">
        <v>100</v>
      </c>
      <c r="K110" s="85">
        <v>100</v>
      </c>
      <c r="L110" s="85">
        <v>100</v>
      </c>
      <c r="M110" s="85">
        <v>100</v>
      </c>
      <c r="N110" s="85">
        <v>100</v>
      </c>
      <c r="O110" s="85">
        <v>100</v>
      </c>
      <c r="P110" s="85">
        <v>100</v>
      </c>
      <c r="Q110" s="85">
        <v>100</v>
      </c>
      <c r="R110" s="85">
        <v>100</v>
      </c>
      <c r="S110" s="85">
        <v>100</v>
      </c>
      <c r="T110" s="85">
        <v>100</v>
      </c>
      <c r="U110" s="85">
        <v>100</v>
      </c>
      <c r="V110" s="85">
        <v>100</v>
      </c>
      <c r="W110" s="86">
        <v>100</v>
      </c>
    </row>
    <row r="111" spans="1:23" ht="36" x14ac:dyDescent="0.2">
      <c r="A111" s="113" t="s">
        <v>616</v>
      </c>
      <c r="B111" s="79" t="s">
        <v>428</v>
      </c>
      <c r="C111" s="87" t="s">
        <v>633</v>
      </c>
      <c r="D111" s="89" t="s">
        <v>642</v>
      </c>
      <c r="E111" s="81">
        <v>0.13852989018758483</v>
      </c>
      <c r="F111" s="89" t="s">
        <v>663</v>
      </c>
      <c r="G111" s="89" t="s">
        <v>671</v>
      </c>
      <c r="H111" s="89" t="s">
        <v>679</v>
      </c>
      <c r="I111" s="89" t="s">
        <v>686</v>
      </c>
      <c r="J111" s="89" t="s">
        <v>681</v>
      </c>
      <c r="K111" s="89" t="s">
        <v>660</v>
      </c>
      <c r="L111" s="89" t="s">
        <v>704</v>
      </c>
      <c r="M111" s="89" t="s">
        <v>710</v>
      </c>
      <c r="N111" s="89" t="s">
        <v>568</v>
      </c>
      <c r="O111" s="88">
        <v>1</v>
      </c>
      <c r="P111" s="89" t="s">
        <v>504</v>
      </c>
      <c r="Q111" s="89" t="s">
        <v>717</v>
      </c>
      <c r="R111" s="89" t="s">
        <v>574</v>
      </c>
      <c r="S111" s="89" t="s">
        <v>718</v>
      </c>
      <c r="T111" s="89" t="s">
        <v>584</v>
      </c>
      <c r="U111" s="89" t="s">
        <v>714</v>
      </c>
      <c r="V111" s="89" t="s">
        <v>719</v>
      </c>
      <c r="W111" s="90" t="s">
        <v>720</v>
      </c>
    </row>
    <row r="112" spans="1:23" ht="24" x14ac:dyDescent="0.2">
      <c r="A112" s="114"/>
      <c r="B112" s="79" t="s">
        <v>447</v>
      </c>
      <c r="C112" s="91">
        <v>2.9467251776798331E-5</v>
      </c>
      <c r="D112" s="81">
        <v>1.1749239800459121E-3</v>
      </c>
      <c r="E112" s="81">
        <v>0.16928047468428359</v>
      </c>
      <c r="F112" s="81">
        <v>1.202190517069771E-3</v>
      </c>
      <c r="G112" s="81">
        <v>4.9905768951266128E-4</v>
      </c>
      <c r="H112" s="81">
        <v>6.4363194815160008E-7</v>
      </c>
      <c r="I112" s="81">
        <v>8.7530144200255566E-9</v>
      </c>
      <c r="J112" s="81">
        <v>2.9343285229693767E-8</v>
      </c>
      <c r="K112" s="81">
        <v>1.1383054464440522E-4</v>
      </c>
      <c r="L112" s="81">
        <v>4.8002748706480617E-9</v>
      </c>
      <c r="M112" s="81">
        <v>1.8333669389236611E-9</v>
      </c>
      <c r="N112" s="81">
        <v>2.2239097331005784E-11</v>
      </c>
      <c r="O112" s="92"/>
      <c r="P112" s="81">
        <v>2.0233489017823346E-7</v>
      </c>
      <c r="Q112" s="81">
        <v>1.2125538534952361E-13</v>
      </c>
      <c r="R112" s="81">
        <v>2.9300701037010138E-13</v>
      </c>
      <c r="S112" s="81">
        <v>2.7139313609655826E-9</v>
      </c>
      <c r="T112" s="81">
        <v>4.8256550505032423E-13</v>
      </c>
      <c r="U112" s="81">
        <v>1.1264100749876281E-9</v>
      </c>
      <c r="V112" s="81">
        <v>1.1595581441808739E-7</v>
      </c>
      <c r="W112" s="82">
        <v>9.8346834929134908E-20</v>
      </c>
    </row>
    <row r="113" spans="1:23" x14ac:dyDescent="0.2">
      <c r="A113" s="113"/>
      <c r="B113" s="83" t="s">
        <v>448</v>
      </c>
      <c r="C113" s="84">
        <v>100</v>
      </c>
      <c r="D113" s="85">
        <v>100</v>
      </c>
      <c r="E113" s="85">
        <v>100</v>
      </c>
      <c r="F113" s="85">
        <v>100</v>
      </c>
      <c r="G113" s="85">
        <v>100</v>
      </c>
      <c r="H113" s="85">
        <v>100</v>
      </c>
      <c r="I113" s="85">
        <v>100</v>
      </c>
      <c r="J113" s="85">
        <v>100</v>
      </c>
      <c r="K113" s="85">
        <v>100</v>
      </c>
      <c r="L113" s="85">
        <v>100</v>
      </c>
      <c r="M113" s="85">
        <v>100</v>
      </c>
      <c r="N113" s="85">
        <v>100</v>
      </c>
      <c r="O113" s="85">
        <v>100</v>
      </c>
      <c r="P113" s="85">
        <v>100</v>
      </c>
      <c r="Q113" s="85">
        <v>100</v>
      </c>
      <c r="R113" s="85">
        <v>100</v>
      </c>
      <c r="S113" s="85">
        <v>100</v>
      </c>
      <c r="T113" s="85">
        <v>100</v>
      </c>
      <c r="U113" s="85">
        <v>100</v>
      </c>
      <c r="V113" s="85">
        <v>100</v>
      </c>
      <c r="W113" s="86">
        <v>100</v>
      </c>
    </row>
    <row r="114" spans="1:23" ht="36" x14ac:dyDescent="0.2">
      <c r="A114" s="113" t="s">
        <v>617</v>
      </c>
      <c r="B114" s="79" t="s">
        <v>428</v>
      </c>
      <c r="C114" s="87" t="s">
        <v>512</v>
      </c>
      <c r="D114" s="81">
        <v>0.15398392093770399</v>
      </c>
      <c r="E114" s="89" t="s">
        <v>652</v>
      </c>
      <c r="F114" s="89" t="s">
        <v>664</v>
      </c>
      <c r="G114" s="89" t="s">
        <v>644</v>
      </c>
      <c r="H114" s="89" t="s">
        <v>680</v>
      </c>
      <c r="I114" s="89" t="s">
        <v>687</v>
      </c>
      <c r="J114" s="89" t="s">
        <v>496</v>
      </c>
      <c r="K114" s="89" t="s">
        <v>512</v>
      </c>
      <c r="L114" s="89" t="s">
        <v>669</v>
      </c>
      <c r="M114" s="89" t="s">
        <v>502</v>
      </c>
      <c r="N114" s="89" t="s">
        <v>520</v>
      </c>
      <c r="O114" s="89" t="s">
        <v>504</v>
      </c>
      <c r="P114" s="88">
        <v>1</v>
      </c>
      <c r="Q114" s="89" t="s">
        <v>721</v>
      </c>
      <c r="R114" s="89" t="s">
        <v>722</v>
      </c>
      <c r="S114" s="89" t="s">
        <v>532</v>
      </c>
      <c r="T114" s="89" t="s">
        <v>436</v>
      </c>
      <c r="U114" s="89" t="s">
        <v>723</v>
      </c>
      <c r="V114" s="89" t="s">
        <v>531</v>
      </c>
      <c r="W114" s="90" t="s">
        <v>724</v>
      </c>
    </row>
    <row r="115" spans="1:23" ht="24" x14ac:dyDescent="0.2">
      <c r="A115" s="114"/>
      <c r="B115" s="79" t="s">
        <v>447</v>
      </c>
      <c r="C115" s="91">
        <v>6.6330787585321257E-4</v>
      </c>
      <c r="D115" s="81">
        <v>0.12611133375264907</v>
      </c>
      <c r="E115" s="81">
        <v>1.1416321462025052E-2</v>
      </c>
      <c r="F115" s="81">
        <v>4.3889588119433824E-3</v>
      </c>
      <c r="G115" s="81">
        <v>2.6418341529506741E-4</v>
      </c>
      <c r="H115" s="81">
        <v>1.0280311638681693E-4</v>
      </c>
      <c r="I115" s="81">
        <v>3.6302756843453271E-2</v>
      </c>
      <c r="J115" s="81">
        <v>1.0883425213827091E-4</v>
      </c>
      <c r="K115" s="81">
        <v>6.6806452578616309E-4</v>
      </c>
      <c r="L115" s="81">
        <v>1.3705492752054847E-8</v>
      </c>
      <c r="M115" s="81">
        <v>7.6409644637431163E-7</v>
      </c>
      <c r="N115" s="81">
        <v>1.1966565924813197E-6</v>
      </c>
      <c r="O115" s="81">
        <v>2.0233489017823346E-7</v>
      </c>
      <c r="P115" s="92"/>
      <c r="Q115" s="81">
        <v>1.6578268898990253E-9</v>
      </c>
      <c r="R115" s="81">
        <v>1.6097581378524983E-11</v>
      </c>
      <c r="S115" s="81">
        <v>3.7168970696740348E-7</v>
      </c>
      <c r="T115" s="81">
        <v>1.7154598233663841E-6</v>
      </c>
      <c r="U115" s="81">
        <v>5.4812195352951581E-4</v>
      </c>
      <c r="V115" s="81">
        <v>3.0170301646919067E-6</v>
      </c>
      <c r="W115" s="82">
        <v>3.9606103078787551E-13</v>
      </c>
    </row>
    <row r="116" spans="1:23" x14ac:dyDescent="0.2">
      <c r="A116" s="113"/>
      <c r="B116" s="83" t="s">
        <v>448</v>
      </c>
      <c r="C116" s="84">
        <v>100</v>
      </c>
      <c r="D116" s="85">
        <v>100</v>
      </c>
      <c r="E116" s="85">
        <v>100</v>
      </c>
      <c r="F116" s="85">
        <v>100</v>
      </c>
      <c r="G116" s="85">
        <v>100</v>
      </c>
      <c r="H116" s="85">
        <v>100</v>
      </c>
      <c r="I116" s="85">
        <v>100</v>
      </c>
      <c r="J116" s="85">
        <v>100</v>
      </c>
      <c r="K116" s="85">
        <v>100</v>
      </c>
      <c r="L116" s="85">
        <v>100</v>
      </c>
      <c r="M116" s="85">
        <v>100</v>
      </c>
      <c r="N116" s="85">
        <v>100</v>
      </c>
      <c r="O116" s="85">
        <v>100</v>
      </c>
      <c r="P116" s="85">
        <v>100</v>
      </c>
      <c r="Q116" s="85">
        <v>100</v>
      </c>
      <c r="R116" s="85">
        <v>100</v>
      </c>
      <c r="S116" s="85">
        <v>100</v>
      </c>
      <c r="T116" s="85">
        <v>100</v>
      </c>
      <c r="U116" s="85">
        <v>100</v>
      </c>
      <c r="V116" s="85">
        <v>100</v>
      </c>
      <c r="W116" s="86">
        <v>100</v>
      </c>
    </row>
    <row r="117" spans="1:23" ht="36" x14ac:dyDescent="0.2">
      <c r="A117" s="113" t="s">
        <v>618</v>
      </c>
      <c r="B117" s="79" t="s">
        <v>428</v>
      </c>
      <c r="C117" s="87" t="s">
        <v>526</v>
      </c>
      <c r="D117" s="89" t="s">
        <v>630</v>
      </c>
      <c r="E117" s="89" t="s">
        <v>653</v>
      </c>
      <c r="F117" s="89" t="s">
        <v>665</v>
      </c>
      <c r="G117" s="89" t="s">
        <v>672</v>
      </c>
      <c r="H117" s="89" t="s">
        <v>681</v>
      </c>
      <c r="I117" s="89" t="s">
        <v>470</v>
      </c>
      <c r="J117" s="89" t="s">
        <v>693</v>
      </c>
      <c r="K117" s="89" t="s">
        <v>700</v>
      </c>
      <c r="L117" s="89" t="s">
        <v>492</v>
      </c>
      <c r="M117" s="89" t="s">
        <v>711</v>
      </c>
      <c r="N117" s="89" t="s">
        <v>520</v>
      </c>
      <c r="O117" s="89" t="s">
        <v>717</v>
      </c>
      <c r="P117" s="89" t="s">
        <v>721</v>
      </c>
      <c r="Q117" s="88">
        <v>1</v>
      </c>
      <c r="R117" s="89" t="s">
        <v>725</v>
      </c>
      <c r="S117" s="89" t="s">
        <v>484</v>
      </c>
      <c r="T117" s="89" t="s">
        <v>726</v>
      </c>
      <c r="U117" s="89" t="s">
        <v>461</v>
      </c>
      <c r="V117" s="89" t="s">
        <v>461</v>
      </c>
      <c r="W117" s="90" t="s">
        <v>727</v>
      </c>
    </row>
    <row r="118" spans="1:23" ht="24" x14ac:dyDescent="0.2">
      <c r="A118" s="114"/>
      <c r="B118" s="79" t="s">
        <v>447</v>
      </c>
      <c r="C118" s="91">
        <v>8.0980948648497481E-7</v>
      </c>
      <c r="D118" s="81">
        <v>1.4913781064048849E-2</v>
      </c>
      <c r="E118" s="81">
        <v>3.6795227980581179E-2</v>
      </c>
      <c r="F118" s="81">
        <v>7.756599502621195E-3</v>
      </c>
      <c r="G118" s="81">
        <v>3.3714592891923236E-5</v>
      </c>
      <c r="H118" s="81">
        <v>2.8642252318537933E-8</v>
      </c>
      <c r="I118" s="81">
        <v>1.8820881110681337E-5</v>
      </c>
      <c r="J118" s="81">
        <v>3.2535785227576374E-8</v>
      </c>
      <c r="K118" s="81">
        <v>5.4724334756432697E-5</v>
      </c>
      <c r="L118" s="81">
        <v>1.0504104940082145E-9</v>
      </c>
      <c r="M118" s="81">
        <v>3.1828926216248794E-6</v>
      </c>
      <c r="N118" s="81">
        <v>1.259536520770176E-6</v>
      </c>
      <c r="O118" s="81">
        <v>1.2125538534952361E-13</v>
      </c>
      <c r="P118" s="81">
        <v>1.6578268898990253E-9</v>
      </c>
      <c r="Q118" s="92"/>
      <c r="R118" s="81">
        <v>2.4335610793906616E-16</v>
      </c>
      <c r="S118" s="81">
        <v>2.4685206410134326E-6</v>
      </c>
      <c r="T118" s="81">
        <v>1.3104689618351073E-4</v>
      </c>
      <c r="U118" s="81">
        <v>3.2933815009732877E-5</v>
      </c>
      <c r="V118" s="81">
        <v>3.2339424367598194E-5</v>
      </c>
      <c r="W118" s="82">
        <v>4.3400624264797819E-16</v>
      </c>
    </row>
    <row r="119" spans="1:23" x14ac:dyDescent="0.2">
      <c r="A119" s="113"/>
      <c r="B119" s="83" t="s">
        <v>448</v>
      </c>
      <c r="C119" s="84">
        <v>100</v>
      </c>
      <c r="D119" s="85">
        <v>100</v>
      </c>
      <c r="E119" s="85">
        <v>100</v>
      </c>
      <c r="F119" s="85">
        <v>100</v>
      </c>
      <c r="G119" s="85">
        <v>100</v>
      </c>
      <c r="H119" s="85">
        <v>100</v>
      </c>
      <c r="I119" s="85">
        <v>100</v>
      </c>
      <c r="J119" s="85">
        <v>100</v>
      </c>
      <c r="K119" s="85">
        <v>100</v>
      </c>
      <c r="L119" s="85">
        <v>100</v>
      </c>
      <c r="M119" s="85">
        <v>100</v>
      </c>
      <c r="N119" s="85">
        <v>100</v>
      </c>
      <c r="O119" s="85">
        <v>100</v>
      </c>
      <c r="P119" s="85">
        <v>100</v>
      </c>
      <c r="Q119" s="85">
        <v>100</v>
      </c>
      <c r="R119" s="85">
        <v>100</v>
      </c>
      <c r="S119" s="85">
        <v>100</v>
      </c>
      <c r="T119" s="85">
        <v>100</v>
      </c>
      <c r="U119" s="85">
        <v>100</v>
      </c>
      <c r="V119" s="85">
        <v>100</v>
      </c>
      <c r="W119" s="86">
        <v>100</v>
      </c>
    </row>
    <row r="120" spans="1:23" ht="36" x14ac:dyDescent="0.2">
      <c r="A120" s="113" t="s">
        <v>619</v>
      </c>
      <c r="B120" s="79" t="s">
        <v>428</v>
      </c>
      <c r="C120" s="87" t="s">
        <v>489</v>
      </c>
      <c r="D120" s="81">
        <v>0.11853406909478446</v>
      </c>
      <c r="E120" s="81">
        <v>0.16225099282124492</v>
      </c>
      <c r="F120" s="89" t="s">
        <v>512</v>
      </c>
      <c r="G120" s="89" t="s">
        <v>498</v>
      </c>
      <c r="H120" s="89" t="s">
        <v>480</v>
      </c>
      <c r="I120" s="89" t="s">
        <v>441</v>
      </c>
      <c r="J120" s="89" t="s">
        <v>694</v>
      </c>
      <c r="K120" s="89" t="s">
        <v>504</v>
      </c>
      <c r="L120" s="89" t="s">
        <v>705</v>
      </c>
      <c r="M120" s="89" t="s">
        <v>450</v>
      </c>
      <c r="N120" s="89" t="s">
        <v>713</v>
      </c>
      <c r="O120" s="89" t="s">
        <v>574</v>
      </c>
      <c r="P120" s="89" t="s">
        <v>722</v>
      </c>
      <c r="Q120" s="89" t="s">
        <v>725</v>
      </c>
      <c r="R120" s="88">
        <v>1</v>
      </c>
      <c r="S120" s="89" t="s">
        <v>728</v>
      </c>
      <c r="T120" s="89" t="s">
        <v>480</v>
      </c>
      <c r="U120" s="89" t="s">
        <v>729</v>
      </c>
      <c r="V120" s="89" t="s">
        <v>547</v>
      </c>
      <c r="W120" s="90" t="s">
        <v>730</v>
      </c>
    </row>
    <row r="121" spans="1:23" ht="24" x14ac:dyDescent="0.2">
      <c r="A121" s="114"/>
      <c r="B121" s="79" t="s">
        <v>447</v>
      </c>
      <c r="C121" s="91">
        <v>1.9437141176538057E-5</v>
      </c>
      <c r="D121" s="81">
        <v>0.24016109003461952</v>
      </c>
      <c r="E121" s="81">
        <v>0.1067842655701304</v>
      </c>
      <c r="F121" s="81">
        <v>6.5418918114631811E-4</v>
      </c>
      <c r="G121" s="81">
        <v>6.0314892103725316E-4</v>
      </c>
      <c r="H121" s="81">
        <v>2.7128398647504626E-6</v>
      </c>
      <c r="I121" s="81">
        <v>5.1861097505681674E-5</v>
      </c>
      <c r="J121" s="81">
        <v>1.0473346211801967E-7</v>
      </c>
      <c r="K121" s="81">
        <v>2.0178960802170158E-7</v>
      </c>
      <c r="L121" s="81">
        <v>5.9489028962653743E-9</v>
      </c>
      <c r="M121" s="81">
        <v>1.4283687557425539E-10</v>
      </c>
      <c r="N121" s="81">
        <v>3.707568615221914E-10</v>
      </c>
      <c r="O121" s="81">
        <v>2.9300701037010138E-13</v>
      </c>
      <c r="P121" s="81">
        <v>1.6097581378524983E-11</v>
      </c>
      <c r="Q121" s="81">
        <v>2.4335610793906616E-16</v>
      </c>
      <c r="R121" s="92"/>
      <c r="S121" s="81">
        <v>3.963988736881002E-8</v>
      </c>
      <c r="T121" s="81">
        <v>2.7135097350739538E-6</v>
      </c>
      <c r="U121" s="81">
        <v>3.9710678700854467E-5</v>
      </c>
      <c r="V121" s="81">
        <v>5.5136313507457533E-8</v>
      </c>
      <c r="W121" s="82">
        <v>1.1086504255445943E-17</v>
      </c>
    </row>
    <row r="122" spans="1:23" x14ac:dyDescent="0.2">
      <c r="A122" s="113"/>
      <c r="B122" s="83" t="s">
        <v>448</v>
      </c>
      <c r="C122" s="84">
        <v>100</v>
      </c>
      <c r="D122" s="85">
        <v>100</v>
      </c>
      <c r="E122" s="85">
        <v>100</v>
      </c>
      <c r="F122" s="85">
        <v>100</v>
      </c>
      <c r="G122" s="85">
        <v>100</v>
      </c>
      <c r="H122" s="85">
        <v>100</v>
      </c>
      <c r="I122" s="85">
        <v>100</v>
      </c>
      <c r="J122" s="85">
        <v>100</v>
      </c>
      <c r="K122" s="85">
        <v>100</v>
      </c>
      <c r="L122" s="85">
        <v>100</v>
      </c>
      <c r="M122" s="85">
        <v>100</v>
      </c>
      <c r="N122" s="85">
        <v>100</v>
      </c>
      <c r="O122" s="85">
        <v>100</v>
      </c>
      <c r="P122" s="85">
        <v>100</v>
      </c>
      <c r="Q122" s="85">
        <v>100</v>
      </c>
      <c r="R122" s="85">
        <v>100</v>
      </c>
      <c r="S122" s="85">
        <v>100</v>
      </c>
      <c r="T122" s="85">
        <v>100</v>
      </c>
      <c r="U122" s="85">
        <v>100</v>
      </c>
      <c r="V122" s="85">
        <v>100</v>
      </c>
      <c r="W122" s="86">
        <v>100</v>
      </c>
    </row>
    <row r="123" spans="1:23" ht="36" x14ac:dyDescent="0.2">
      <c r="A123" s="113" t="s">
        <v>620</v>
      </c>
      <c r="B123" s="79" t="s">
        <v>428</v>
      </c>
      <c r="C123" s="91">
        <v>0.19622398014778536</v>
      </c>
      <c r="D123" s="81">
        <v>0.18038803516382795</v>
      </c>
      <c r="E123" s="89" t="s">
        <v>654</v>
      </c>
      <c r="F123" s="81">
        <v>0.18770383876006796</v>
      </c>
      <c r="G123" s="89" t="s">
        <v>673</v>
      </c>
      <c r="H123" s="89" t="s">
        <v>628</v>
      </c>
      <c r="I123" s="89" t="s">
        <v>500</v>
      </c>
      <c r="J123" s="89" t="s">
        <v>494</v>
      </c>
      <c r="K123" s="89" t="s">
        <v>658</v>
      </c>
      <c r="L123" s="89" t="s">
        <v>706</v>
      </c>
      <c r="M123" s="89" t="s">
        <v>712</v>
      </c>
      <c r="N123" s="89" t="s">
        <v>714</v>
      </c>
      <c r="O123" s="89" t="s">
        <v>718</v>
      </c>
      <c r="P123" s="89" t="s">
        <v>532</v>
      </c>
      <c r="Q123" s="89" t="s">
        <v>484</v>
      </c>
      <c r="R123" s="89" t="s">
        <v>728</v>
      </c>
      <c r="S123" s="88">
        <v>1</v>
      </c>
      <c r="T123" s="89" t="s">
        <v>455</v>
      </c>
      <c r="U123" s="89" t="s">
        <v>532</v>
      </c>
      <c r="V123" s="89" t="s">
        <v>714</v>
      </c>
      <c r="W123" s="90" t="s">
        <v>558</v>
      </c>
    </row>
    <row r="124" spans="1:23" ht="24" x14ac:dyDescent="0.2">
      <c r="A124" s="114"/>
      <c r="B124" s="79" t="s">
        <v>447</v>
      </c>
      <c r="C124" s="91">
        <v>5.0390273642524498E-2</v>
      </c>
      <c r="D124" s="81">
        <v>7.2500137312658142E-2</v>
      </c>
      <c r="E124" s="81">
        <v>3.3779734203888107E-2</v>
      </c>
      <c r="F124" s="81">
        <v>6.1470210502088798E-2</v>
      </c>
      <c r="G124" s="81">
        <v>1.072736744729865E-4</v>
      </c>
      <c r="H124" s="81">
        <v>2.2227627201871402E-5</v>
      </c>
      <c r="I124" s="81">
        <v>2.2197092108924553E-4</v>
      </c>
      <c r="J124" s="81">
        <v>1.5255852164396873E-4</v>
      </c>
      <c r="K124" s="81">
        <v>4.0238583856572008E-6</v>
      </c>
      <c r="L124" s="81">
        <v>1.7547916453157635E-7</v>
      </c>
      <c r="M124" s="81">
        <v>2.0556097233663699E-11</v>
      </c>
      <c r="N124" s="81">
        <v>1.1398260136312176E-9</v>
      </c>
      <c r="O124" s="81">
        <v>2.7139313609655826E-9</v>
      </c>
      <c r="P124" s="81">
        <v>3.7168970696740348E-7</v>
      </c>
      <c r="Q124" s="81">
        <v>2.4685206410134326E-6</v>
      </c>
      <c r="R124" s="81">
        <v>3.963988736881002E-8</v>
      </c>
      <c r="S124" s="92"/>
      <c r="T124" s="81">
        <v>1.5338964651613997E-8</v>
      </c>
      <c r="U124" s="81">
        <v>3.7769499491668341E-7</v>
      </c>
      <c r="V124" s="81">
        <v>1.1398260136312176E-9</v>
      </c>
      <c r="W124" s="82">
        <v>3.3554583713691436E-14</v>
      </c>
    </row>
    <row r="125" spans="1:23" x14ac:dyDescent="0.2">
      <c r="A125" s="113"/>
      <c r="B125" s="83" t="s">
        <v>448</v>
      </c>
      <c r="C125" s="84">
        <v>100</v>
      </c>
      <c r="D125" s="85">
        <v>100</v>
      </c>
      <c r="E125" s="85">
        <v>100</v>
      </c>
      <c r="F125" s="85">
        <v>100</v>
      </c>
      <c r="G125" s="85">
        <v>100</v>
      </c>
      <c r="H125" s="85">
        <v>100</v>
      </c>
      <c r="I125" s="85">
        <v>100</v>
      </c>
      <c r="J125" s="85">
        <v>100</v>
      </c>
      <c r="K125" s="85">
        <v>100</v>
      </c>
      <c r="L125" s="85">
        <v>100</v>
      </c>
      <c r="M125" s="85">
        <v>100</v>
      </c>
      <c r="N125" s="85">
        <v>100</v>
      </c>
      <c r="O125" s="85">
        <v>100</v>
      </c>
      <c r="P125" s="85">
        <v>100</v>
      </c>
      <c r="Q125" s="85">
        <v>100</v>
      </c>
      <c r="R125" s="85">
        <v>100</v>
      </c>
      <c r="S125" s="85">
        <v>100</v>
      </c>
      <c r="T125" s="85">
        <v>100</v>
      </c>
      <c r="U125" s="85">
        <v>100</v>
      </c>
      <c r="V125" s="85">
        <v>100</v>
      </c>
      <c r="W125" s="86">
        <v>100</v>
      </c>
    </row>
    <row r="126" spans="1:23" ht="36" x14ac:dyDescent="0.2">
      <c r="A126" s="113" t="s">
        <v>621</v>
      </c>
      <c r="B126" s="79" t="s">
        <v>428</v>
      </c>
      <c r="C126" s="87" t="s">
        <v>634</v>
      </c>
      <c r="D126" s="89" t="s">
        <v>513</v>
      </c>
      <c r="E126" s="89" t="s">
        <v>655</v>
      </c>
      <c r="F126" s="81">
        <v>0.18208734823630165</v>
      </c>
      <c r="G126" s="89" t="s">
        <v>522</v>
      </c>
      <c r="H126" s="89" t="s">
        <v>682</v>
      </c>
      <c r="I126" s="89" t="s">
        <v>688</v>
      </c>
      <c r="J126" s="89" t="s">
        <v>485</v>
      </c>
      <c r="K126" s="89" t="s">
        <v>647</v>
      </c>
      <c r="L126" s="89" t="s">
        <v>490</v>
      </c>
      <c r="M126" s="89" t="s">
        <v>517</v>
      </c>
      <c r="N126" s="89" t="s">
        <v>715</v>
      </c>
      <c r="O126" s="89" t="s">
        <v>584</v>
      </c>
      <c r="P126" s="89" t="s">
        <v>436</v>
      </c>
      <c r="Q126" s="89" t="s">
        <v>726</v>
      </c>
      <c r="R126" s="89" t="s">
        <v>480</v>
      </c>
      <c r="S126" s="89" t="s">
        <v>455</v>
      </c>
      <c r="T126" s="88">
        <v>1</v>
      </c>
      <c r="U126" s="89" t="s">
        <v>731</v>
      </c>
      <c r="V126" s="89" t="s">
        <v>580</v>
      </c>
      <c r="W126" s="90" t="s">
        <v>690</v>
      </c>
    </row>
    <row r="127" spans="1:23" ht="24" x14ac:dyDescent="0.2">
      <c r="A127" s="114"/>
      <c r="B127" s="79" t="s">
        <v>447</v>
      </c>
      <c r="C127" s="91">
        <v>2.090512239862942E-5</v>
      </c>
      <c r="D127" s="81">
        <v>1.495710872518195E-3</v>
      </c>
      <c r="E127" s="81">
        <v>2.6176240439660667E-3</v>
      </c>
      <c r="F127" s="81">
        <v>6.980552296686808E-2</v>
      </c>
      <c r="G127" s="81">
        <v>2.4439873293044366E-4</v>
      </c>
      <c r="H127" s="81">
        <v>7.002300198523739E-5</v>
      </c>
      <c r="I127" s="81">
        <v>1.071991351056062E-10</v>
      </c>
      <c r="J127" s="81">
        <v>2.3182194976799524E-7</v>
      </c>
      <c r="K127" s="81">
        <v>2.0804292546215751E-3</v>
      </c>
      <c r="L127" s="81">
        <v>2.9966283059634496E-5</v>
      </c>
      <c r="M127" s="81">
        <v>4.3937367293806604E-7</v>
      </c>
      <c r="N127" s="81">
        <v>3.5935306538833215E-7</v>
      </c>
      <c r="O127" s="81">
        <v>4.8256550505032423E-13</v>
      </c>
      <c r="P127" s="81">
        <v>1.7154598233663841E-6</v>
      </c>
      <c r="Q127" s="81">
        <v>1.3104689618351073E-4</v>
      </c>
      <c r="R127" s="81">
        <v>2.7135097350739538E-6</v>
      </c>
      <c r="S127" s="81">
        <v>1.5338964651613997E-8</v>
      </c>
      <c r="T127" s="92"/>
      <c r="U127" s="81">
        <v>3.1654939035210266E-20</v>
      </c>
      <c r="V127" s="81">
        <v>2.0391453956465012E-10</v>
      </c>
      <c r="W127" s="82">
        <v>2.8935728611527457E-16</v>
      </c>
    </row>
    <row r="128" spans="1:23" x14ac:dyDescent="0.2">
      <c r="A128" s="113"/>
      <c r="B128" s="83" t="s">
        <v>448</v>
      </c>
      <c r="C128" s="84">
        <v>100</v>
      </c>
      <c r="D128" s="85">
        <v>100</v>
      </c>
      <c r="E128" s="85">
        <v>100</v>
      </c>
      <c r="F128" s="85">
        <v>100</v>
      </c>
      <c r="G128" s="85">
        <v>100</v>
      </c>
      <c r="H128" s="85">
        <v>100</v>
      </c>
      <c r="I128" s="85">
        <v>100</v>
      </c>
      <c r="J128" s="85">
        <v>100</v>
      </c>
      <c r="K128" s="85">
        <v>100</v>
      </c>
      <c r="L128" s="85">
        <v>100</v>
      </c>
      <c r="M128" s="85">
        <v>100</v>
      </c>
      <c r="N128" s="85">
        <v>100</v>
      </c>
      <c r="O128" s="85">
        <v>100</v>
      </c>
      <c r="P128" s="85">
        <v>100</v>
      </c>
      <c r="Q128" s="85">
        <v>100</v>
      </c>
      <c r="R128" s="85">
        <v>100</v>
      </c>
      <c r="S128" s="85">
        <v>100</v>
      </c>
      <c r="T128" s="85">
        <v>100</v>
      </c>
      <c r="U128" s="85">
        <v>100</v>
      </c>
      <c r="V128" s="85">
        <v>100</v>
      </c>
      <c r="W128" s="86">
        <v>100</v>
      </c>
    </row>
    <row r="129" spans="1:23" ht="36" x14ac:dyDescent="0.2">
      <c r="A129" s="113" t="s">
        <v>622</v>
      </c>
      <c r="B129" s="79" t="s">
        <v>428</v>
      </c>
      <c r="C129" s="87" t="s">
        <v>436</v>
      </c>
      <c r="D129" s="89" t="s">
        <v>643</v>
      </c>
      <c r="E129" s="89" t="s">
        <v>640</v>
      </c>
      <c r="F129" s="89" t="s">
        <v>666</v>
      </c>
      <c r="G129" s="89" t="s">
        <v>439</v>
      </c>
      <c r="H129" s="89" t="s">
        <v>683</v>
      </c>
      <c r="I129" s="89" t="s">
        <v>594</v>
      </c>
      <c r="J129" s="89" t="s">
        <v>482</v>
      </c>
      <c r="K129" s="89" t="s">
        <v>701</v>
      </c>
      <c r="L129" s="89" t="s">
        <v>707</v>
      </c>
      <c r="M129" s="89" t="s">
        <v>659</v>
      </c>
      <c r="N129" s="89" t="s">
        <v>517</v>
      </c>
      <c r="O129" s="89" t="s">
        <v>714</v>
      </c>
      <c r="P129" s="89" t="s">
        <v>723</v>
      </c>
      <c r="Q129" s="89" t="s">
        <v>461</v>
      </c>
      <c r="R129" s="89" t="s">
        <v>729</v>
      </c>
      <c r="S129" s="89" t="s">
        <v>532</v>
      </c>
      <c r="T129" s="89" t="s">
        <v>731</v>
      </c>
      <c r="U129" s="88">
        <v>1</v>
      </c>
      <c r="V129" s="89" t="s">
        <v>732</v>
      </c>
      <c r="W129" s="90" t="s">
        <v>733</v>
      </c>
    </row>
    <row r="130" spans="1:23" ht="24" x14ac:dyDescent="0.2">
      <c r="A130" s="114"/>
      <c r="B130" s="79" t="s">
        <v>447</v>
      </c>
      <c r="C130" s="91">
        <v>1.7413097703079804E-6</v>
      </c>
      <c r="D130" s="81">
        <v>5.0873490649483899E-4</v>
      </c>
      <c r="E130" s="81">
        <v>2.0695144220121136E-4</v>
      </c>
      <c r="F130" s="81">
        <v>4.6389816324328627E-2</v>
      </c>
      <c r="G130" s="81">
        <v>2.8305619583857531E-6</v>
      </c>
      <c r="H130" s="81">
        <v>1.04234736541568E-5</v>
      </c>
      <c r="I130" s="81">
        <v>7.2974584702147606E-10</v>
      </c>
      <c r="J130" s="81">
        <v>1.3404144458690995E-6</v>
      </c>
      <c r="K130" s="81">
        <v>9.5251186428007995E-3</v>
      </c>
      <c r="L130" s="81">
        <v>8.1730586864692722E-4</v>
      </c>
      <c r="M130" s="81">
        <v>4.2680445284713715E-5</v>
      </c>
      <c r="N130" s="81">
        <v>4.3626794592601484E-7</v>
      </c>
      <c r="O130" s="81">
        <v>1.1264100749876281E-9</v>
      </c>
      <c r="P130" s="81">
        <v>5.4812195352951581E-4</v>
      </c>
      <c r="Q130" s="81">
        <v>3.2933815009732877E-5</v>
      </c>
      <c r="R130" s="81">
        <v>3.9710678700854467E-5</v>
      </c>
      <c r="S130" s="81">
        <v>3.7769499491668341E-7</v>
      </c>
      <c r="T130" s="81">
        <v>3.1654939035210266E-20</v>
      </c>
      <c r="U130" s="92"/>
      <c r="V130" s="81">
        <v>5.3161689724565962E-11</v>
      </c>
      <c r="W130" s="82">
        <v>3.7050134058608011E-15</v>
      </c>
    </row>
    <row r="131" spans="1:23" x14ac:dyDescent="0.2">
      <c r="A131" s="113"/>
      <c r="B131" s="83" t="s">
        <v>448</v>
      </c>
      <c r="C131" s="84">
        <v>100</v>
      </c>
      <c r="D131" s="85">
        <v>100</v>
      </c>
      <c r="E131" s="85">
        <v>100</v>
      </c>
      <c r="F131" s="85">
        <v>100</v>
      </c>
      <c r="G131" s="85">
        <v>100</v>
      </c>
      <c r="H131" s="85">
        <v>100</v>
      </c>
      <c r="I131" s="85">
        <v>100</v>
      </c>
      <c r="J131" s="85">
        <v>100</v>
      </c>
      <c r="K131" s="85">
        <v>100</v>
      </c>
      <c r="L131" s="85">
        <v>100</v>
      </c>
      <c r="M131" s="85">
        <v>100</v>
      </c>
      <c r="N131" s="85">
        <v>100</v>
      </c>
      <c r="O131" s="85">
        <v>100</v>
      </c>
      <c r="P131" s="85">
        <v>100</v>
      </c>
      <c r="Q131" s="85">
        <v>100</v>
      </c>
      <c r="R131" s="85">
        <v>100</v>
      </c>
      <c r="S131" s="85">
        <v>100</v>
      </c>
      <c r="T131" s="85">
        <v>100</v>
      </c>
      <c r="U131" s="85">
        <v>100</v>
      </c>
      <c r="V131" s="85">
        <v>100</v>
      </c>
      <c r="W131" s="86">
        <v>100</v>
      </c>
    </row>
    <row r="132" spans="1:23" ht="36" x14ac:dyDescent="0.2">
      <c r="A132" s="113" t="s">
        <v>623</v>
      </c>
      <c r="B132" s="79" t="s">
        <v>428</v>
      </c>
      <c r="C132" s="87" t="s">
        <v>635</v>
      </c>
      <c r="D132" s="89" t="s">
        <v>644</v>
      </c>
      <c r="E132" s="89" t="s">
        <v>656</v>
      </c>
      <c r="F132" s="89" t="s">
        <v>633</v>
      </c>
      <c r="G132" s="89" t="s">
        <v>674</v>
      </c>
      <c r="H132" s="89" t="s">
        <v>678</v>
      </c>
      <c r="I132" s="89" t="s">
        <v>689</v>
      </c>
      <c r="J132" s="89" t="s">
        <v>695</v>
      </c>
      <c r="K132" s="89" t="s">
        <v>634</v>
      </c>
      <c r="L132" s="89" t="s">
        <v>493</v>
      </c>
      <c r="M132" s="89" t="s">
        <v>490</v>
      </c>
      <c r="N132" s="89" t="s">
        <v>710</v>
      </c>
      <c r="O132" s="89" t="s">
        <v>719</v>
      </c>
      <c r="P132" s="89" t="s">
        <v>531</v>
      </c>
      <c r="Q132" s="89" t="s">
        <v>461</v>
      </c>
      <c r="R132" s="89" t="s">
        <v>547</v>
      </c>
      <c r="S132" s="89" t="s">
        <v>714</v>
      </c>
      <c r="T132" s="89" t="s">
        <v>580</v>
      </c>
      <c r="U132" s="89" t="s">
        <v>732</v>
      </c>
      <c r="V132" s="88">
        <v>1</v>
      </c>
      <c r="W132" s="90" t="s">
        <v>734</v>
      </c>
    </row>
    <row r="133" spans="1:23" ht="24" x14ac:dyDescent="0.2">
      <c r="A133" s="114"/>
      <c r="B133" s="79" t="s">
        <v>447</v>
      </c>
      <c r="C133" s="91">
        <v>1.480501710077144E-3</v>
      </c>
      <c r="D133" s="81">
        <v>2.622593454314143E-4</v>
      </c>
      <c r="E133" s="81">
        <v>2.9596140255575931E-3</v>
      </c>
      <c r="F133" s="81">
        <v>2.9479444449631422E-5</v>
      </c>
      <c r="G133" s="81">
        <v>9.6920304010193718E-6</v>
      </c>
      <c r="H133" s="81">
        <v>4.6379266524331115E-6</v>
      </c>
      <c r="I133" s="81">
        <v>3.036952871980108E-4</v>
      </c>
      <c r="J133" s="81">
        <v>5.362135068282984E-6</v>
      </c>
      <c r="K133" s="81">
        <v>2.0137082108492261E-5</v>
      </c>
      <c r="L133" s="81">
        <v>6.0005032758384991E-8</v>
      </c>
      <c r="M133" s="81">
        <v>3.0582214004137077E-5</v>
      </c>
      <c r="N133" s="81">
        <v>1.6998592673591653E-9</v>
      </c>
      <c r="O133" s="81">
        <v>1.1595581441808739E-7</v>
      </c>
      <c r="P133" s="81">
        <v>3.0170301646919067E-6</v>
      </c>
      <c r="Q133" s="81">
        <v>3.2339424367598194E-5</v>
      </c>
      <c r="R133" s="81">
        <v>5.5136313507457533E-8</v>
      </c>
      <c r="S133" s="81">
        <v>1.1398260136312176E-9</v>
      </c>
      <c r="T133" s="81">
        <v>2.0391453956465012E-10</v>
      </c>
      <c r="U133" s="81">
        <v>5.3161689724565962E-11</v>
      </c>
      <c r="V133" s="92"/>
      <c r="W133" s="82">
        <v>4.6546400752121983E-17</v>
      </c>
    </row>
    <row r="134" spans="1:23" x14ac:dyDescent="0.2">
      <c r="A134" s="113"/>
      <c r="B134" s="83" t="s">
        <v>448</v>
      </c>
      <c r="C134" s="84">
        <v>100</v>
      </c>
      <c r="D134" s="85">
        <v>100</v>
      </c>
      <c r="E134" s="85">
        <v>100</v>
      </c>
      <c r="F134" s="85">
        <v>100</v>
      </c>
      <c r="G134" s="85">
        <v>100</v>
      </c>
      <c r="H134" s="85">
        <v>100</v>
      </c>
      <c r="I134" s="85">
        <v>100</v>
      </c>
      <c r="J134" s="85">
        <v>100</v>
      </c>
      <c r="K134" s="85">
        <v>100</v>
      </c>
      <c r="L134" s="85">
        <v>100</v>
      </c>
      <c r="M134" s="85">
        <v>100</v>
      </c>
      <c r="N134" s="85">
        <v>100</v>
      </c>
      <c r="O134" s="85">
        <v>100</v>
      </c>
      <c r="P134" s="85">
        <v>100</v>
      </c>
      <c r="Q134" s="85">
        <v>100</v>
      </c>
      <c r="R134" s="85">
        <v>100</v>
      </c>
      <c r="S134" s="85">
        <v>100</v>
      </c>
      <c r="T134" s="85">
        <v>100</v>
      </c>
      <c r="U134" s="85">
        <v>100</v>
      </c>
      <c r="V134" s="85">
        <v>100</v>
      </c>
      <c r="W134" s="86">
        <v>100</v>
      </c>
    </row>
    <row r="135" spans="1:23" ht="36" x14ac:dyDescent="0.2">
      <c r="A135" s="113" t="s">
        <v>260</v>
      </c>
      <c r="B135" s="79" t="s">
        <v>428</v>
      </c>
      <c r="C135" s="87" t="s">
        <v>636</v>
      </c>
      <c r="D135" s="89" t="s">
        <v>534</v>
      </c>
      <c r="E135" s="89" t="s">
        <v>657</v>
      </c>
      <c r="F135" s="89" t="s">
        <v>667</v>
      </c>
      <c r="G135" s="89" t="s">
        <v>598</v>
      </c>
      <c r="H135" s="89" t="s">
        <v>684</v>
      </c>
      <c r="I135" s="89" t="s">
        <v>690</v>
      </c>
      <c r="J135" s="89" t="s">
        <v>696</v>
      </c>
      <c r="K135" s="89" t="s">
        <v>702</v>
      </c>
      <c r="L135" s="89" t="s">
        <v>708</v>
      </c>
      <c r="M135" s="89" t="s">
        <v>690</v>
      </c>
      <c r="N135" s="89" t="s">
        <v>716</v>
      </c>
      <c r="O135" s="89" t="s">
        <v>720</v>
      </c>
      <c r="P135" s="89" t="s">
        <v>724</v>
      </c>
      <c r="Q135" s="89" t="s">
        <v>727</v>
      </c>
      <c r="R135" s="89" t="s">
        <v>730</v>
      </c>
      <c r="S135" s="89" t="s">
        <v>558</v>
      </c>
      <c r="T135" s="89" t="s">
        <v>690</v>
      </c>
      <c r="U135" s="89" t="s">
        <v>733</v>
      </c>
      <c r="V135" s="89" t="s">
        <v>734</v>
      </c>
      <c r="W135" s="93">
        <v>1</v>
      </c>
    </row>
    <row r="136" spans="1:23" ht="24" x14ac:dyDescent="0.2">
      <c r="A136" s="114"/>
      <c r="B136" s="79" t="s">
        <v>447</v>
      </c>
      <c r="C136" s="91">
        <v>1.3043705035731838E-11</v>
      </c>
      <c r="D136" s="81">
        <v>7.2096867938317817E-7</v>
      </c>
      <c r="E136" s="81">
        <v>1.1693927965903103E-6</v>
      </c>
      <c r="F136" s="81">
        <v>1.0492203219552779E-8</v>
      </c>
      <c r="G136" s="81">
        <v>7.4362020279413602E-15</v>
      </c>
      <c r="H136" s="81">
        <v>1.1123614851554898E-18</v>
      </c>
      <c r="I136" s="81">
        <v>3.2272217730673445E-16</v>
      </c>
      <c r="J136" s="81">
        <v>1.1341484975141068E-19</v>
      </c>
      <c r="K136" s="81">
        <v>5.1283505564058971E-12</v>
      </c>
      <c r="L136" s="81">
        <v>1.7374194659217134E-21</v>
      </c>
      <c r="M136" s="81">
        <v>2.9900924685993896E-16</v>
      </c>
      <c r="N136" s="81">
        <v>1.6939083231509207E-18</v>
      </c>
      <c r="O136" s="81">
        <v>9.8346834929134908E-20</v>
      </c>
      <c r="P136" s="81">
        <v>3.9606103078787551E-13</v>
      </c>
      <c r="Q136" s="81">
        <v>4.3400624264797819E-16</v>
      </c>
      <c r="R136" s="81">
        <v>1.1086504255445943E-17</v>
      </c>
      <c r="S136" s="81">
        <v>3.3554583713691436E-14</v>
      </c>
      <c r="T136" s="81">
        <v>2.8935728611527457E-16</v>
      </c>
      <c r="U136" s="81">
        <v>3.7050134058608011E-15</v>
      </c>
      <c r="V136" s="81">
        <v>4.6546400752121983E-17</v>
      </c>
      <c r="W136" s="94"/>
    </row>
    <row r="137" spans="1:23" x14ac:dyDescent="0.2">
      <c r="A137" s="119"/>
      <c r="B137" s="95" t="s">
        <v>448</v>
      </c>
      <c r="C137" s="96">
        <v>100</v>
      </c>
      <c r="D137" s="97">
        <v>100</v>
      </c>
      <c r="E137" s="97">
        <v>100</v>
      </c>
      <c r="F137" s="97">
        <v>100</v>
      </c>
      <c r="G137" s="97">
        <v>100</v>
      </c>
      <c r="H137" s="97">
        <v>100</v>
      </c>
      <c r="I137" s="97">
        <v>100</v>
      </c>
      <c r="J137" s="97">
        <v>100</v>
      </c>
      <c r="K137" s="97">
        <v>100</v>
      </c>
      <c r="L137" s="97">
        <v>100</v>
      </c>
      <c r="M137" s="97">
        <v>100</v>
      </c>
      <c r="N137" s="97">
        <v>100</v>
      </c>
      <c r="O137" s="97">
        <v>100</v>
      </c>
      <c r="P137" s="97">
        <v>100</v>
      </c>
      <c r="Q137" s="97">
        <v>100</v>
      </c>
      <c r="R137" s="97">
        <v>100</v>
      </c>
      <c r="S137" s="97">
        <v>100</v>
      </c>
      <c r="T137" s="97">
        <v>100</v>
      </c>
      <c r="U137" s="97">
        <v>100</v>
      </c>
      <c r="V137" s="97">
        <v>100</v>
      </c>
      <c r="W137" s="98">
        <v>100</v>
      </c>
    </row>
    <row r="138" spans="1:23" x14ac:dyDescent="0.2">
      <c r="A138" s="118" t="s">
        <v>601</v>
      </c>
      <c r="B138" s="118"/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</row>
    <row r="139" spans="1:23" x14ac:dyDescent="0.2">
      <c r="A139" s="118" t="s">
        <v>602</v>
      </c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</row>
    <row r="141" spans="1:23" x14ac:dyDescent="0.2">
      <c r="A141" t="s">
        <v>735</v>
      </c>
    </row>
    <row r="143" spans="1:23" x14ac:dyDescent="0.2">
      <c r="A143" s="100" t="s">
        <v>736</v>
      </c>
      <c r="B143" s="100"/>
      <c r="C143" s="100"/>
      <c r="G143" s="100" t="s">
        <v>737</v>
      </c>
      <c r="H143" s="100"/>
      <c r="I143" s="100"/>
    </row>
    <row r="144" spans="1:23" ht="15" x14ac:dyDescent="0.2">
      <c r="A144" s="121" t="s">
        <v>738</v>
      </c>
      <c r="B144" s="121"/>
      <c r="C144" s="121"/>
      <c r="G144" s="121" t="s">
        <v>738</v>
      </c>
      <c r="H144" s="121"/>
      <c r="I144" s="121"/>
    </row>
    <row r="145" spans="1:9" ht="60" x14ac:dyDescent="0.2">
      <c r="A145" s="101" t="s">
        <v>739</v>
      </c>
      <c r="B145" s="101" t="s">
        <v>740</v>
      </c>
      <c r="C145" s="101" t="s">
        <v>741</v>
      </c>
      <c r="G145" s="101" t="s">
        <v>739</v>
      </c>
      <c r="H145" s="101" t="s">
        <v>740</v>
      </c>
      <c r="I145" s="101" t="s">
        <v>741</v>
      </c>
    </row>
    <row r="146" spans="1:9" x14ac:dyDescent="0.2">
      <c r="A146" s="102">
        <v>0.96106489558187003</v>
      </c>
      <c r="B146" s="102">
        <v>0.96225913751814596</v>
      </c>
      <c r="C146" s="103">
        <v>20</v>
      </c>
      <c r="G146" s="102">
        <v>0.93348892980506171</v>
      </c>
      <c r="H146" s="102">
        <v>0.93565450575860531</v>
      </c>
      <c r="I146" s="103">
        <v>20</v>
      </c>
    </row>
  </sheetData>
  <mergeCells count="53">
    <mergeCell ref="A135:A137"/>
    <mergeCell ref="A138:W138"/>
    <mergeCell ref="A139:W139"/>
    <mergeCell ref="A144:C144"/>
    <mergeCell ref="G144:I144"/>
    <mergeCell ref="A132:A134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96:A98"/>
    <mergeCell ref="A70:W70"/>
    <mergeCell ref="A72:C72"/>
    <mergeCell ref="A73:W73"/>
    <mergeCell ref="A74:B74"/>
    <mergeCell ref="A75:A77"/>
    <mergeCell ref="A78:A80"/>
    <mergeCell ref="A81:A83"/>
    <mergeCell ref="A84:A86"/>
    <mergeCell ref="A87:A89"/>
    <mergeCell ref="A90:A92"/>
    <mergeCell ref="A93:A95"/>
    <mergeCell ref="A69:W69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33:A35"/>
    <mergeCell ref="A4:W4"/>
    <mergeCell ref="A5:B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C7DFB-42B8-4373-AA7F-6A4C8A1D1962}">
  <dimension ref="A1:N51"/>
  <sheetViews>
    <sheetView tabSelected="1" topLeftCell="C1" zoomScaleNormal="100" workbookViewId="0">
      <selection activeCell="K27" sqref="K27"/>
    </sheetView>
  </sheetViews>
  <sheetFormatPr defaultRowHeight="12.75" x14ac:dyDescent="0.2"/>
  <cols>
    <col min="2" max="2" width="11.85546875" customWidth="1"/>
    <col min="3" max="3" width="11.5703125" customWidth="1"/>
    <col min="4" max="4" width="11.85546875" customWidth="1"/>
    <col min="5" max="5" width="10.5703125" customWidth="1"/>
    <col min="6" max="6" width="10.140625" customWidth="1"/>
  </cols>
  <sheetData>
    <row r="1" spans="1:13" x14ac:dyDescent="0.2">
      <c r="A1" t="s">
        <v>742</v>
      </c>
    </row>
    <row r="2" spans="1:13" ht="13.5" thickBot="1" x14ac:dyDescent="0.25">
      <c r="A2" s="130" t="s">
        <v>788</v>
      </c>
      <c r="B2" s="130"/>
      <c r="C2" s="130" t="s">
        <v>788</v>
      </c>
      <c r="D2" s="130"/>
      <c r="H2" s="130" t="s">
        <v>789</v>
      </c>
      <c r="I2" s="130"/>
    </row>
    <row r="3" spans="1:13" ht="64.5" thickBot="1" x14ac:dyDescent="0.25">
      <c r="A3" s="122" t="s">
        <v>310</v>
      </c>
      <c r="B3" s="122" t="s">
        <v>311</v>
      </c>
      <c r="C3" s="122" t="s">
        <v>743</v>
      </c>
      <c r="D3" s="122" t="s">
        <v>744</v>
      </c>
      <c r="E3" s="122" t="s">
        <v>745</v>
      </c>
      <c r="F3" s="122" t="s">
        <v>350</v>
      </c>
      <c r="H3" s="122" t="s">
        <v>310</v>
      </c>
      <c r="I3" s="122" t="s">
        <v>311</v>
      </c>
      <c r="J3" s="122" t="s">
        <v>743</v>
      </c>
      <c r="K3" s="122" t="s">
        <v>744</v>
      </c>
      <c r="L3" s="122" t="s">
        <v>745</v>
      </c>
      <c r="M3" s="122" t="s">
        <v>350</v>
      </c>
    </row>
    <row r="4" spans="1:13" ht="15" x14ac:dyDescent="0.2">
      <c r="A4" s="123">
        <v>1</v>
      </c>
      <c r="B4" s="127" t="s">
        <v>746</v>
      </c>
      <c r="C4" s="123" t="s">
        <v>604</v>
      </c>
      <c r="D4" s="123" t="s">
        <v>747</v>
      </c>
      <c r="E4" s="123" t="s">
        <v>748</v>
      </c>
      <c r="F4" s="123" t="s">
        <v>749</v>
      </c>
      <c r="H4" s="123">
        <v>1</v>
      </c>
      <c r="I4" s="127" t="s">
        <v>746</v>
      </c>
      <c r="J4" s="131" t="s">
        <v>408</v>
      </c>
      <c r="K4" s="123" t="s">
        <v>751</v>
      </c>
      <c r="L4" s="123" t="s">
        <v>748</v>
      </c>
      <c r="M4" s="123" t="s">
        <v>749</v>
      </c>
    </row>
    <row r="5" spans="1:13" ht="15" x14ac:dyDescent="0.2">
      <c r="A5" s="123">
        <v>2</v>
      </c>
      <c r="B5" s="126"/>
      <c r="C5" s="123" t="s">
        <v>605</v>
      </c>
      <c r="D5" s="123" t="s">
        <v>750</v>
      </c>
      <c r="E5" s="123" t="s">
        <v>748</v>
      </c>
      <c r="F5" s="123" t="s">
        <v>749</v>
      </c>
      <c r="H5" s="123">
        <v>2</v>
      </c>
      <c r="I5" s="126"/>
      <c r="J5" s="131" t="s">
        <v>409</v>
      </c>
      <c r="K5" s="123" t="s">
        <v>790</v>
      </c>
      <c r="L5" s="123" t="s">
        <v>748</v>
      </c>
      <c r="M5" s="123" t="s">
        <v>749</v>
      </c>
    </row>
    <row r="6" spans="1:13" ht="15" x14ac:dyDescent="0.2">
      <c r="A6" s="123">
        <v>3</v>
      </c>
      <c r="B6" s="126"/>
      <c r="C6" s="123" t="s">
        <v>606</v>
      </c>
      <c r="D6" s="123" t="s">
        <v>751</v>
      </c>
      <c r="E6" s="123" t="s">
        <v>748</v>
      </c>
      <c r="F6" s="123" t="s">
        <v>749</v>
      </c>
      <c r="H6" s="123">
        <v>3</v>
      </c>
      <c r="I6" s="126"/>
      <c r="J6" s="131" t="s">
        <v>410</v>
      </c>
      <c r="K6" s="123" t="s">
        <v>791</v>
      </c>
      <c r="L6" s="123" t="s">
        <v>748</v>
      </c>
      <c r="M6" s="123" t="s">
        <v>749</v>
      </c>
    </row>
    <row r="7" spans="1:13" ht="15" x14ac:dyDescent="0.2">
      <c r="A7" s="123">
        <v>4</v>
      </c>
      <c r="B7" s="126"/>
      <c r="C7" s="123" t="s">
        <v>607</v>
      </c>
      <c r="D7" s="123" t="s">
        <v>752</v>
      </c>
      <c r="E7" s="123" t="s">
        <v>748</v>
      </c>
      <c r="F7" s="123" t="s">
        <v>749</v>
      </c>
      <c r="H7" s="123">
        <v>4</v>
      </c>
      <c r="I7" s="126"/>
      <c r="J7" s="131" t="s">
        <v>411</v>
      </c>
      <c r="K7" s="123" t="s">
        <v>792</v>
      </c>
      <c r="L7" s="123" t="s">
        <v>748</v>
      </c>
      <c r="M7" s="123" t="s">
        <v>749</v>
      </c>
    </row>
    <row r="8" spans="1:13" ht="15" x14ac:dyDescent="0.2">
      <c r="A8" s="123">
        <v>5</v>
      </c>
      <c r="B8" s="126" t="s">
        <v>753</v>
      </c>
      <c r="C8" s="123" t="s">
        <v>754</v>
      </c>
      <c r="D8" s="123" t="s">
        <v>755</v>
      </c>
      <c r="E8" s="123" t="s">
        <v>748</v>
      </c>
      <c r="F8" s="123" t="s">
        <v>749</v>
      </c>
      <c r="H8" s="123">
        <v>5</v>
      </c>
      <c r="I8" s="126" t="s">
        <v>753</v>
      </c>
      <c r="J8" s="131" t="s">
        <v>793</v>
      </c>
      <c r="K8" s="123" t="s">
        <v>794</v>
      </c>
      <c r="L8" s="123" t="s">
        <v>748</v>
      </c>
      <c r="M8" s="123" t="s">
        <v>749</v>
      </c>
    </row>
    <row r="9" spans="1:13" ht="15" x14ac:dyDescent="0.2">
      <c r="A9" s="123">
        <v>6</v>
      </c>
      <c r="B9" s="126"/>
      <c r="C9" s="123" t="s">
        <v>756</v>
      </c>
      <c r="D9" s="123" t="s">
        <v>757</v>
      </c>
      <c r="E9" s="123" t="s">
        <v>748</v>
      </c>
      <c r="F9" s="123" t="s">
        <v>749</v>
      </c>
      <c r="H9" s="123">
        <v>6</v>
      </c>
      <c r="I9" s="126"/>
      <c r="J9" s="131" t="s">
        <v>795</v>
      </c>
      <c r="K9" s="123" t="s">
        <v>774</v>
      </c>
      <c r="L9" s="123" t="s">
        <v>748</v>
      </c>
      <c r="M9" s="123" t="s">
        <v>749</v>
      </c>
    </row>
    <row r="10" spans="1:13" ht="15" x14ac:dyDescent="0.2">
      <c r="A10" s="123">
        <v>7</v>
      </c>
      <c r="B10" s="126"/>
      <c r="C10" s="123" t="s">
        <v>758</v>
      </c>
      <c r="D10" s="123" t="s">
        <v>759</v>
      </c>
      <c r="E10" s="123" t="s">
        <v>748</v>
      </c>
      <c r="F10" s="123" t="s">
        <v>749</v>
      </c>
      <c r="H10" s="123">
        <v>7</v>
      </c>
      <c r="I10" s="126"/>
      <c r="J10" s="131" t="s">
        <v>796</v>
      </c>
      <c r="K10" s="123" t="s">
        <v>794</v>
      </c>
      <c r="L10" s="123" t="s">
        <v>748</v>
      </c>
      <c r="M10" s="123" t="s">
        <v>749</v>
      </c>
    </row>
    <row r="11" spans="1:13" ht="15" x14ac:dyDescent="0.2">
      <c r="A11" s="123">
        <v>8</v>
      </c>
      <c r="B11" s="126"/>
      <c r="C11" s="123" t="s">
        <v>760</v>
      </c>
      <c r="D11" s="123" t="s">
        <v>761</v>
      </c>
      <c r="E11" s="123" t="s">
        <v>748</v>
      </c>
      <c r="F11" s="123" t="s">
        <v>749</v>
      </c>
      <c r="H11" s="123">
        <v>8</v>
      </c>
      <c r="I11" s="126"/>
      <c r="J11" s="131" t="s">
        <v>797</v>
      </c>
      <c r="K11" s="123" t="s">
        <v>798</v>
      </c>
      <c r="L11" s="123" t="s">
        <v>748</v>
      </c>
      <c r="M11" s="123" t="s">
        <v>749</v>
      </c>
    </row>
    <row r="12" spans="1:13" ht="12.75" customHeight="1" x14ac:dyDescent="0.2">
      <c r="A12" s="123">
        <v>9</v>
      </c>
      <c r="B12" s="126" t="s">
        <v>762</v>
      </c>
      <c r="C12" s="123" t="s">
        <v>763</v>
      </c>
      <c r="D12" s="123" t="s">
        <v>764</v>
      </c>
      <c r="E12" s="123" t="s">
        <v>748</v>
      </c>
      <c r="F12" s="123" t="s">
        <v>749</v>
      </c>
      <c r="H12" s="123">
        <v>9</v>
      </c>
      <c r="I12" s="126" t="s">
        <v>762</v>
      </c>
      <c r="J12" s="131" t="s">
        <v>799</v>
      </c>
      <c r="K12" s="123" t="s">
        <v>800</v>
      </c>
      <c r="L12" s="123" t="s">
        <v>748</v>
      </c>
      <c r="M12" s="123" t="s">
        <v>749</v>
      </c>
    </row>
    <row r="13" spans="1:13" ht="15" x14ac:dyDescent="0.2">
      <c r="A13" s="123">
        <v>10</v>
      </c>
      <c r="B13" s="126"/>
      <c r="C13" s="123" t="s">
        <v>765</v>
      </c>
      <c r="D13" s="123" t="s">
        <v>766</v>
      </c>
      <c r="E13" s="123" t="s">
        <v>748</v>
      </c>
      <c r="F13" s="123" t="s">
        <v>749</v>
      </c>
      <c r="H13" s="123">
        <v>10</v>
      </c>
      <c r="I13" s="126"/>
      <c r="J13" s="131" t="s">
        <v>801</v>
      </c>
      <c r="K13" s="123" t="s">
        <v>802</v>
      </c>
      <c r="L13" s="123" t="s">
        <v>748</v>
      </c>
      <c r="M13" s="123" t="s">
        <v>749</v>
      </c>
    </row>
    <row r="14" spans="1:13" ht="15" x14ac:dyDescent="0.2">
      <c r="A14" s="123">
        <v>11</v>
      </c>
      <c r="B14" s="126"/>
      <c r="C14" s="123" t="s">
        <v>767</v>
      </c>
      <c r="D14" s="123" t="s">
        <v>768</v>
      </c>
      <c r="E14" s="123" t="s">
        <v>748</v>
      </c>
      <c r="F14" s="123" t="s">
        <v>749</v>
      </c>
      <c r="H14" s="123">
        <v>11</v>
      </c>
      <c r="I14" s="126"/>
      <c r="J14" s="131" t="s">
        <v>803</v>
      </c>
      <c r="K14" s="123" t="s">
        <v>804</v>
      </c>
      <c r="L14" s="123" t="s">
        <v>748</v>
      </c>
      <c r="M14" s="123" t="s">
        <v>749</v>
      </c>
    </row>
    <row r="15" spans="1:13" ht="15" x14ac:dyDescent="0.2">
      <c r="A15" s="123">
        <v>12</v>
      </c>
      <c r="B15" s="126"/>
      <c r="C15" s="123" t="s">
        <v>769</v>
      </c>
      <c r="D15" s="123" t="s">
        <v>770</v>
      </c>
      <c r="E15" s="123" t="s">
        <v>748</v>
      </c>
      <c r="F15" s="123" t="s">
        <v>749</v>
      </c>
      <c r="H15" s="123">
        <v>12</v>
      </c>
      <c r="I15" s="126"/>
      <c r="J15" s="131" t="s">
        <v>805</v>
      </c>
      <c r="K15" s="123" t="s">
        <v>806</v>
      </c>
      <c r="L15" s="123" t="s">
        <v>748</v>
      </c>
      <c r="M15" s="123" t="s">
        <v>749</v>
      </c>
    </row>
    <row r="16" spans="1:13" ht="15" x14ac:dyDescent="0.2">
      <c r="A16" s="123">
        <v>13</v>
      </c>
      <c r="B16" s="126" t="s">
        <v>771</v>
      </c>
      <c r="C16" s="123" t="s">
        <v>616</v>
      </c>
      <c r="D16" s="123" t="s">
        <v>772</v>
      </c>
      <c r="E16" s="123" t="s">
        <v>748</v>
      </c>
      <c r="F16" s="123" t="s">
        <v>749</v>
      </c>
      <c r="H16" s="123">
        <v>13</v>
      </c>
      <c r="I16" s="126" t="s">
        <v>771</v>
      </c>
      <c r="J16" s="131" t="s">
        <v>420</v>
      </c>
      <c r="K16" s="123" t="s">
        <v>807</v>
      </c>
      <c r="L16" s="123" t="s">
        <v>748</v>
      </c>
      <c r="M16" s="123" t="s">
        <v>749</v>
      </c>
    </row>
    <row r="17" spans="1:14" ht="15" x14ac:dyDescent="0.2">
      <c r="A17" s="123">
        <v>14</v>
      </c>
      <c r="B17" s="126"/>
      <c r="C17" s="123" t="s">
        <v>617</v>
      </c>
      <c r="D17" s="123" t="s">
        <v>773</v>
      </c>
      <c r="E17" s="123" t="s">
        <v>748</v>
      </c>
      <c r="F17" s="123" t="s">
        <v>749</v>
      </c>
      <c r="H17" s="123">
        <v>14</v>
      </c>
      <c r="I17" s="126"/>
      <c r="J17" s="131" t="s">
        <v>421</v>
      </c>
      <c r="K17" s="123" t="s">
        <v>808</v>
      </c>
      <c r="L17" s="123" t="s">
        <v>748</v>
      </c>
      <c r="M17" s="123" t="s">
        <v>749</v>
      </c>
    </row>
    <row r="18" spans="1:14" ht="15" x14ac:dyDescent="0.2">
      <c r="A18" s="123">
        <v>15</v>
      </c>
      <c r="B18" s="126"/>
      <c r="C18" s="123" t="s">
        <v>618</v>
      </c>
      <c r="D18" s="123" t="s">
        <v>774</v>
      </c>
      <c r="E18" s="123" t="s">
        <v>748</v>
      </c>
      <c r="F18" s="123" t="s">
        <v>749</v>
      </c>
      <c r="H18" s="123">
        <v>15</v>
      </c>
      <c r="I18" s="126"/>
      <c r="J18" s="131" t="s">
        <v>422</v>
      </c>
      <c r="K18" s="123" t="s">
        <v>775</v>
      </c>
      <c r="L18" s="123" t="s">
        <v>748</v>
      </c>
      <c r="M18" s="123" t="s">
        <v>749</v>
      </c>
    </row>
    <row r="19" spans="1:14" ht="15" x14ac:dyDescent="0.2">
      <c r="A19" s="123">
        <v>16</v>
      </c>
      <c r="B19" s="126"/>
      <c r="C19" s="123" t="s">
        <v>619</v>
      </c>
      <c r="D19" s="123" t="s">
        <v>775</v>
      </c>
      <c r="E19" s="123" t="s">
        <v>748</v>
      </c>
      <c r="F19" s="123" t="s">
        <v>749</v>
      </c>
      <c r="H19" s="123">
        <v>16</v>
      </c>
      <c r="I19" s="126"/>
      <c r="J19" s="131" t="s">
        <v>423</v>
      </c>
      <c r="K19" s="123" t="s">
        <v>809</v>
      </c>
      <c r="L19" s="123" t="s">
        <v>748</v>
      </c>
      <c r="M19" s="123" t="s">
        <v>749</v>
      </c>
    </row>
    <row r="20" spans="1:14" ht="15" x14ac:dyDescent="0.2">
      <c r="A20" s="123">
        <v>17</v>
      </c>
      <c r="B20" s="126" t="s">
        <v>776</v>
      </c>
      <c r="C20" s="123" t="s">
        <v>620</v>
      </c>
      <c r="D20" s="123" t="s">
        <v>777</v>
      </c>
      <c r="E20" s="123" t="s">
        <v>748</v>
      </c>
      <c r="F20" s="123" t="s">
        <v>749</v>
      </c>
      <c r="H20" s="123">
        <v>17</v>
      </c>
      <c r="I20" s="126" t="s">
        <v>776</v>
      </c>
      <c r="J20" s="131" t="s">
        <v>424</v>
      </c>
      <c r="K20" s="123" t="s">
        <v>810</v>
      </c>
      <c r="L20" s="123" t="s">
        <v>748</v>
      </c>
      <c r="M20" s="123" t="s">
        <v>749</v>
      </c>
    </row>
    <row r="21" spans="1:14" ht="15" x14ac:dyDescent="0.2">
      <c r="A21" s="123">
        <v>18</v>
      </c>
      <c r="B21" s="126"/>
      <c r="C21" s="123" t="s">
        <v>621</v>
      </c>
      <c r="D21" s="123" t="s">
        <v>768</v>
      </c>
      <c r="E21" s="123" t="s">
        <v>748</v>
      </c>
      <c r="F21" s="123" t="s">
        <v>749</v>
      </c>
      <c r="H21" s="123">
        <v>18</v>
      </c>
      <c r="I21" s="126"/>
      <c r="J21" s="131" t="s">
        <v>425</v>
      </c>
      <c r="K21" s="123" t="s">
        <v>792</v>
      </c>
      <c r="L21" s="123" t="s">
        <v>748</v>
      </c>
      <c r="M21" s="123" t="s">
        <v>749</v>
      </c>
    </row>
    <row r="22" spans="1:14" ht="15" x14ac:dyDescent="0.2">
      <c r="A22" s="123">
        <v>19</v>
      </c>
      <c r="B22" s="126"/>
      <c r="C22" s="123" t="s">
        <v>622</v>
      </c>
      <c r="D22" s="123" t="s">
        <v>778</v>
      </c>
      <c r="E22" s="123" t="s">
        <v>748</v>
      </c>
      <c r="F22" s="123" t="s">
        <v>749</v>
      </c>
      <c r="H22" s="123">
        <v>19</v>
      </c>
      <c r="I22" s="126"/>
      <c r="J22" s="131" t="s">
        <v>426</v>
      </c>
      <c r="K22" s="123" t="s">
        <v>811</v>
      </c>
      <c r="L22" s="123" t="s">
        <v>748</v>
      </c>
      <c r="M22" s="123" t="s">
        <v>749</v>
      </c>
    </row>
    <row r="23" spans="1:14" ht="15.75" thickBot="1" x14ac:dyDescent="0.25">
      <c r="A23" s="125">
        <v>20</v>
      </c>
      <c r="B23" s="128"/>
      <c r="C23" s="125" t="s">
        <v>623</v>
      </c>
      <c r="D23" s="125" t="s">
        <v>779</v>
      </c>
      <c r="E23" s="125" t="s">
        <v>748</v>
      </c>
      <c r="F23" s="125" t="s">
        <v>749</v>
      </c>
      <c r="H23" s="125">
        <v>20</v>
      </c>
      <c r="I23" s="128"/>
      <c r="J23" s="132" t="s">
        <v>427</v>
      </c>
      <c r="K23" s="125" t="s">
        <v>751</v>
      </c>
      <c r="L23" s="125" t="s">
        <v>748</v>
      </c>
      <c r="M23" s="125" t="s">
        <v>749</v>
      </c>
    </row>
    <row r="25" spans="1:14" ht="13.5" thickBot="1" x14ac:dyDescent="0.25"/>
    <row r="26" spans="1:14" ht="39" thickBot="1" x14ac:dyDescent="0.25">
      <c r="A26" s="122" t="s">
        <v>310</v>
      </c>
      <c r="B26" s="122" t="s">
        <v>780</v>
      </c>
      <c r="C26" s="122" t="s">
        <v>781</v>
      </c>
      <c r="D26" s="122" t="s">
        <v>745</v>
      </c>
      <c r="E26" s="122" t="s">
        <v>350</v>
      </c>
    </row>
    <row r="27" spans="1:14" ht="25.5" x14ac:dyDescent="0.2">
      <c r="A27" s="123">
        <v>1</v>
      </c>
      <c r="B27" s="123" t="s">
        <v>782</v>
      </c>
      <c r="C27" s="123" t="s">
        <v>783</v>
      </c>
      <c r="D27" s="123" t="s">
        <v>784</v>
      </c>
      <c r="E27" s="124" t="s">
        <v>785</v>
      </c>
    </row>
    <row r="28" spans="1:14" ht="26.25" thickBot="1" x14ac:dyDescent="0.25">
      <c r="A28" s="125">
        <v>2</v>
      </c>
      <c r="B28" s="125" t="s">
        <v>786</v>
      </c>
      <c r="C28" s="125" t="s">
        <v>787</v>
      </c>
      <c r="D28" s="125" t="s">
        <v>784</v>
      </c>
      <c r="E28" s="129" t="s">
        <v>785</v>
      </c>
    </row>
    <row r="30" spans="1:14" ht="13.5" thickBot="1" x14ac:dyDescent="0.25">
      <c r="A30" s="140" t="s">
        <v>900</v>
      </c>
      <c r="B30" s="140"/>
      <c r="C30" s="130" t="s">
        <v>912</v>
      </c>
      <c r="D30" s="130"/>
      <c r="K30" s="130" t="s">
        <v>911</v>
      </c>
      <c r="L30" s="130"/>
    </row>
    <row r="31" spans="1:14" ht="24.75" thickBot="1" x14ac:dyDescent="0.25">
      <c r="A31" s="133" t="s">
        <v>310</v>
      </c>
      <c r="B31" s="134" t="s">
        <v>311</v>
      </c>
      <c r="C31" s="134" t="s">
        <v>312</v>
      </c>
      <c r="D31" s="134" t="s">
        <v>812</v>
      </c>
      <c r="E31" s="134" t="s">
        <v>813</v>
      </c>
      <c r="F31" s="134" t="s">
        <v>814</v>
      </c>
      <c r="G31" s="135" t="s">
        <v>350</v>
      </c>
      <c r="H31" s="134" t="s">
        <v>815</v>
      </c>
      <c r="I31" s="134" t="s">
        <v>816</v>
      </c>
      <c r="K31" s="133" t="s">
        <v>311</v>
      </c>
      <c r="L31" s="134" t="s">
        <v>901</v>
      </c>
      <c r="M31" s="134" t="s">
        <v>902</v>
      </c>
      <c r="N31" s="134" t="s">
        <v>903</v>
      </c>
    </row>
    <row r="32" spans="1:14" ht="60.75" thickBot="1" x14ac:dyDescent="0.25">
      <c r="A32" s="136">
        <v>1</v>
      </c>
      <c r="B32" s="137" t="s">
        <v>318</v>
      </c>
      <c r="C32" s="137" t="s">
        <v>817</v>
      </c>
      <c r="D32" s="137" t="s">
        <v>818</v>
      </c>
      <c r="E32" s="137" t="s">
        <v>819</v>
      </c>
      <c r="F32" s="137" t="s">
        <v>820</v>
      </c>
      <c r="G32" s="138" t="s">
        <v>348</v>
      </c>
      <c r="H32" s="137" t="s">
        <v>821</v>
      </c>
      <c r="I32" s="137">
        <v>19</v>
      </c>
      <c r="K32" s="141" t="s">
        <v>318</v>
      </c>
      <c r="L32" s="142">
        <v>44700</v>
      </c>
      <c r="M32" s="142">
        <v>42925</v>
      </c>
      <c r="N32" s="137" t="s">
        <v>904</v>
      </c>
    </row>
    <row r="33" spans="1:14" ht="51.75" thickBot="1" x14ac:dyDescent="0.25">
      <c r="A33" s="136">
        <v>2</v>
      </c>
      <c r="B33" s="137" t="s">
        <v>318</v>
      </c>
      <c r="C33" s="137" t="s">
        <v>822</v>
      </c>
      <c r="D33" s="137" t="s">
        <v>823</v>
      </c>
      <c r="E33" s="137" t="s">
        <v>824</v>
      </c>
      <c r="F33" s="137" t="s">
        <v>825</v>
      </c>
      <c r="G33" s="138" t="s">
        <v>348</v>
      </c>
      <c r="H33" s="137" t="s">
        <v>826</v>
      </c>
      <c r="I33" s="137">
        <v>6</v>
      </c>
      <c r="K33" s="141" t="s">
        <v>323</v>
      </c>
      <c r="L33" s="142">
        <v>45025</v>
      </c>
      <c r="M33" s="142">
        <v>43500</v>
      </c>
      <c r="N33" s="137" t="s">
        <v>905</v>
      </c>
    </row>
    <row r="34" spans="1:14" ht="51.75" thickBot="1" x14ac:dyDescent="0.25">
      <c r="A34" s="136">
        <v>3</v>
      </c>
      <c r="B34" s="137" t="s">
        <v>318</v>
      </c>
      <c r="C34" s="137" t="s">
        <v>827</v>
      </c>
      <c r="D34" s="137" t="s">
        <v>828</v>
      </c>
      <c r="E34" s="137" t="s">
        <v>829</v>
      </c>
      <c r="F34" s="137" t="s">
        <v>830</v>
      </c>
      <c r="G34" s="138" t="s">
        <v>348</v>
      </c>
      <c r="H34" s="137" t="s">
        <v>831</v>
      </c>
      <c r="I34" s="137">
        <v>1</v>
      </c>
      <c r="K34" s="143" t="s">
        <v>328</v>
      </c>
      <c r="L34" s="142">
        <v>45175</v>
      </c>
      <c r="M34" s="142">
        <v>43250</v>
      </c>
      <c r="N34" s="137" t="s">
        <v>906</v>
      </c>
    </row>
    <row r="35" spans="1:14" ht="51.75" thickBot="1" x14ac:dyDescent="0.25">
      <c r="A35" s="136">
        <v>4</v>
      </c>
      <c r="B35" s="137" t="s">
        <v>318</v>
      </c>
      <c r="C35" s="137" t="s">
        <v>832</v>
      </c>
      <c r="D35" s="137" t="s">
        <v>833</v>
      </c>
      <c r="E35" s="137" t="s">
        <v>834</v>
      </c>
      <c r="F35" s="137" t="s">
        <v>825</v>
      </c>
      <c r="G35" s="138" t="s">
        <v>348</v>
      </c>
      <c r="H35" s="137" t="s">
        <v>835</v>
      </c>
      <c r="I35" s="137">
        <v>6</v>
      </c>
      <c r="K35" s="143" t="s">
        <v>333</v>
      </c>
      <c r="L35" s="142">
        <v>45825</v>
      </c>
      <c r="M35" s="142">
        <v>44925</v>
      </c>
      <c r="N35" s="137" t="s">
        <v>907</v>
      </c>
    </row>
    <row r="36" spans="1:14" ht="51.75" thickBot="1" x14ac:dyDescent="0.25">
      <c r="A36" s="136">
        <v>5</v>
      </c>
      <c r="B36" s="137" t="s">
        <v>323</v>
      </c>
      <c r="C36" s="137" t="s">
        <v>836</v>
      </c>
      <c r="D36" s="137" t="s">
        <v>837</v>
      </c>
      <c r="E36" s="137" t="s">
        <v>838</v>
      </c>
      <c r="F36" s="137" t="s">
        <v>839</v>
      </c>
      <c r="G36" s="138" t="s">
        <v>348</v>
      </c>
      <c r="H36" s="137" t="s">
        <v>840</v>
      </c>
      <c r="I36" s="137">
        <v>18</v>
      </c>
      <c r="K36" s="141" t="s">
        <v>338</v>
      </c>
      <c r="L36" s="142">
        <v>45275</v>
      </c>
      <c r="M36" s="142">
        <v>44100</v>
      </c>
      <c r="N36" s="137" t="s">
        <v>908</v>
      </c>
    </row>
    <row r="37" spans="1:14" ht="51.75" thickBot="1" x14ac:dyDescent="0.25">
      <c r="A37" s="136">
        <v>6</v>
      </c>
      <c r="B37" s="137" t="s">
        <v>323</v>
      </c>
      <c r="C37" s="137" t="s">
        <v>841</v>
      </c>
      <c r="D37" s="137" t="s">
        <v>842</v>
      </c>
      <c r="E37" s="137" t="s">
        <v>843</v>
      </c>
      <c r="F37" s="137" t="s">
        <v>844</v>
      </c>
      <c r="G37" s="138" t="s">
        <v>348</v>
      </c>
      <c r="H37" s="137" t="s">
        <v>845</v>
      </c>
      <c r="I37" s="137">
        <v>2</v>
      </c>
      <c r="K37" s="144" t="s">
        <v>909</v>
      </c>
      <c r="L37" s="145"/>
      <c r="M37" s="146"/>
      <c r="N37" s="138" t="s">
        <v>910</v>
      </c>
    </row>
    <row r="38" spans="1:14" ht="51.75" thickBot="1" x14ac:dyDescent="0.25">
      <c r="A38" s="136">
        <v>7</v>
      </c>
      <c r="B38" s="137" t="s">
        <v>323</v>
      </c>
      <c r="C38" s="137" t="s">
        <v>846</v>
      </c>
      <c r="D38" s="137" t="s">
        <v>847</v>
      </c>
      <c r="E38" s="137" t="s">
        <v>848</v>
      </c>
      <c r="F38" s="137" t="s">
        <v>849</v>
      </c>
      <c r="G38" s="138" t="s">
        <v>348</v>
      </c>
      <c r="H38" s="137" t="s">
        <v>850</v>
      </c>
      <c r="I38" s="137">
        <v>8</v>
      </c>
    </row>
    <row r="39" spans="1:14" ht="51.75" thickBot="1" x14ac:dyDescent="0.25">
      <c r="A39" s="136">
        <v>8</v>
      </c>
      <c r="B39" s="137" t="s">
        <v>323</v>
      </c>
      <c r="C39" s="137" t="s">
        <v>851</v>
      </c>
      <c r="D39" s="137" t="s">
        <v>852</v>
      </c>
      <c r="E39" s="137" t="s">
        <v>834</v>
      </c>
      <c r="F39" s="137" t="s">
        <v>853</v>
      </c>
      <c r="G39" s="138" t="s">
        <v>348</v>
      </c>
      <c r="H39" s="137" t="s">
        <v>854</v>
      </c>
      <c r="I39" s="137">
        <v>12</v>
      </c>
    </row>
    <row r="40" spans="1:14" ht="51.75" thickBot="1" x14ac:dyDescent="0.25">
      <c r="A40" s="136">
        <v>9</v>
      </c>
      <c r="B40" s="139" t="s">
        <v>328</v>
      </c>
      <c r="C40" s="137" t="s">
        <v>855</v>
      </c>
      <c r="D40" s="137" t="s">
        <v>856</v>
      </c>
      <c r="E40" s="137" t="s">
        <v>857</v>
      </c>
      <c r="F40" s="137" t="s">
        <v>858</v>
      </c>
      <c r="G40" s="138" t="s">
        <v>348</v>
      </c>
      <c r="H40" s="137" t="s">
        <v>859</v>
      </c>
      <c r="I40" s="137">
        <v>5</v>
      </c>
    </row>
    <row r="41" spans="1:14" ht="51.75" thickBot="1" x14ac:dyDescent="0.25">
      <c r="A41" s="136">
        <v>10</v>
      </c>
      <c r="B41" s="139" t="s">
        <v>328</v>
      </c>
      <c r="C41" s="137" t="s">
        <v>860</v>
      </c>
      <c r="D41" s="137" t="s">
        <v>861</v>
      </c>
      <c r="E41" s="137" t="s">
        <v>824</v>
      </c>
      <c r="F41" s="137" t="s">
        <v>849</v>
      </c>
      <c r="G41" s="138" t="s">
        <v>348</v>
      </c>
      <c r="H41" s="137" t="s">
        <v>862</v>
      </c>
      <c r="I41" s="137">
        <v>8</v>
      </c>
    </row>
    <row r="42" spans="1:14" ht="51.75" thickBot="1" x14ac:dyDescent="0.25">
      <c r="A42" s="136">
        <v>11</v>
      </c>
      <c r="B42" s="139" t="s">
        <v>328</v>
      </c>
      <c r="C42" s="137" t="s">
        <v>863</v>
      </c>
      <c r="D42" s="137" t="s">
        <v>864</v>
      </c>
      <c r="E42" s="137" t="s">
        <v>865</v>
      </c>
      <c r="F42" s="137" t="s">
        <v>866</v>
      </c>
      <c r="G42" s="138" t="s">
        <v>348</v>
      </c>
      <c r="H42" s="137" t="s">
        <v>867</v>
      </c>
      <c r="I42" s="137">
        <v>11</v>
      </c>
    </row>
    <row r="43" spans="1:14" ht="51.75" thickBot="1" x14ac:dyDescent="0.25">
      <c r="A43" s="136">
        <v>12</v>
      </c>
      <c r="B43" s="139" t="s">
        <v>328</v>
      </c>
      <c r="C43" s="137" t="s">
        <v>868</v>
      </c>
      <c r="D43" s="137" t="s">
        <v>842</v>
      </c>
      <c r="E43" s="137" t="s">
        <v>865</v>
      </c>
      <c r="F43" s="137" t="s">
        <v>858</v>
      </c>
      <c r="G43" s="138" t="s">
        <v>348</v>
      </c>
      <c r="H43" s="137" t="s">
        <v>869</v>
      </c>
      <c r="I43" s="137">
        <v>3</v>
      </c>
    </row>
    <row r="44" spans="1:14" ht="64.5" thickBot="1" x14ac:dyDescent="0.25">
      <c r="A44" s="136">
        <v>13</v>
      </c>
      <c r="B44" s="139" t="s">
        <v>333</v>
      </c>
      <c r="C44" s="137" t="s">
        <v>870</v>
      </c>
      <c r="D44" s="137" t="s">
        <v>871</v>
      </c>
      <c r="E44" s="137" t="s">
        <v>872</v>
      </c>
      <c r="F44" s="137" t="s">
        <v>873</v>
      </c>
      <c r="G44" s="138" t="s">
        <v>874</v>
      </c>
      <c r="H44" s="137" t="s">
        <v>875</v>
      </c>
      <c r="I44" s="137">
        <v>20</v>
      </c>
    </row>
    <row r="45" spans="1:14" ht="51.75" thickBot="1" x14ac:dyDescent="0.25">
      <c r="A45" s="136">
        <v>14</v>
      </c>
      <c r="B45" s="139" t="s">
        <v>333</v>
      </c>
      <c r="C45" s="137" t="s">
        <v>876</v>
      </c>
      <c r="D45" s="137" t="s">
        <v>877</v>
      </c>
      <c r="E45" s="137" t="s">
        <v>871</v>
      </c>
      <c r="F45" s="137" t="s">
        <v>858</v>
      </c>
      <c r="G45" s="138" t="s">
        <v>348</v>
      </c>
      <c r="H45" s="137" t="s">
        <v>878</v>
      </c>
      <c r="I45" s="137">
        <v>3</v>
      </c>
    </row>
    <row r="46" spans="1:14" ht="51.75" thickBot="1" x14ac:dyDescent="0.25">
      <c r="A46" s="136">
        <v>15</v>
      </c>
      <c r="B46" s="139" t="s">
        <v>333</v>
      </c>
      <c r="C46" s="137" t="s">
        <v>879</v>
      </c>
      <c r="D46" s="137" t="s">
        <v>824</v>
      </c>
      <c r="E46" s="137" t="s">
        <v>838</v>
      </c>
      <c r="F46" s="137" t="s">
        <v>880</v>
      </c>
      <c r="G46" s="138" t="s">
        <v>348</v>
      </c>
      <c r="H46" s="137" t="s">
        <v>881</v>
      </c>
      <c r="I46" s="137">
        <v>17</v>
      </c>
    </row>
    <row r="47" spans="1:14" ht="51.75" thickBot="1" x14ac:dyDescent="0.25">
      <c r="A47" s="136">
        <v>16</v>
      </c>
      <c r="B47" s="139" t="s">
        <v>333</v>
      </c>
      <c r="C47" s="137" t="s">
        <v>882</v>
      </c>
      <c r="D47" s="137" t="s">
        <v>883</v>
      </c>
      <c r="E47" s="137" t="s">
        <v>843</v>
      </c>
      <c r="F47" s="137" t="s">
        <v>884</v>
      </c>
      <c r="G47" s="138" t="s">
        <v>348</v>
      </c>
      <c r="H47" s="137" t="s">
        <v>885</v>
      </c>
      <c r="I47" s="137">
        <v>16</v>
      </c>
    </row>
    <row r="48" spans="1:14" ht="51.75" thickBot="1" x14ac:dyDescent="0.25">
      <c r="A48" s="136">
        <v>17</v>
      </c>
      <c r="B48" s="137" t="s">
        <v>338</v>
      </c>
      <c r="C48" s="137" t="s">
        <v>886</v>
      </c>
      <c r="D48" s="137" t="s">
        <v>848</v>
      </c>
      <c r="E48" s="137" t="s">
        <v>872</v>
      </c>
      <c r="F48" s="137" t="s">
        <v>887</v>
      </c>
      <c r="G48" s="138" t="s">
        <v>348</v>
      </c>
      <c r="H48" s="137" t="s">
        <v>888</v>
      </c>
      <c r="I48" s="137">
        <v>14</v>
      </c>
    </row>
    <row r="49" spans="1:9" ht="51.75" thickBot="1" x14ac:dyDescent="0.25">
      <c r="A49" s="136">
        <v>18</v>
      </c>
      <c r="B49" s="137" t="s">
        <v>338</v>
      </c>
      <c r="C49" s="137" t="s">
        <v>889</v>
      </c>
      <c r="D49" s="137" t="s">
        <v>890</v>
      </c>
      <c r="E49" s="137" t="s">
        <v>891</v>
      </c>
      <c r="F49" s="137" t="s">
        <v>892</v>
      </c>
      <c r="G49" s="138" t="s">
        <v>348</v>
      </c>
      <c r="H49" s="137" t="s">
        <v>893</v>
      </c>
      <c r="I49" s="137">
        <v>15</v>
      </c>
    </row>
    <row r="50" spans="1:9" ht="51.75" thickBot="1" x14ac:dyDescent="0.25">
      <c r="A50" s="136">
        <v>19</v>
      </c>
      <c r="B50" s="137" t="s">
        <v>338</v>
      </c>
      <c r="C50" s="137" t="s">
        <v>894</v>
      </c>
      <c r="D50" s="137" t="s">
        <v>818</v>
      </c>
      <c r="E50" s="137" t="s">
        <v>837</v>
      </c>
      <c r="F50" s="137" t="s">
        <v>853</v>
      </c>
      <c r="G50" s="138" t="s">
        <v>348</v>
      </c>
      <c r="H50" s="137" t="s">
        <v>895</v>
      </c>
      <c r="I50" s="137">
        <v>12</v>
      </c>
    </row>
    <row r="51" spans="1:9" ht="51.75" thickBot="1" x14ac:dyDescent="0.25">
      <c r="A51" s="136">
        <v>20</v>
      </c>
      <c r="B51" s="137" t="s">
        <v>338</v>
      </c>
      <c r="C51" s="137" t="s">
        <v>896</v>
      </c>
      <c r="D51" s="137" t="s">
        <v>842</v>
      </c>
      <c r="E51" s="137" t="s">
        <v>897</v>
      </c>
      <c r="F51" s="137" t="s">
        <v>898</v>
      </c>
      <c r="G51" s="138" t="s">
        <v>348</v>
      </c>
      <c r="H51" s="137" t="s">
        <v>899</v>
      </c>
      <c r="I51" s="137">
        <v>10</v>
      </c>
    </row>
  </sheetData>
  <mergeCells count="17">
    <mergeCell ref="A30:B30"/>
    <mergeCell ref="K37:M37"/>
    <mergeCell ref="K30:L30"/>
    <mergeCell ref="C2:D2"/>
    <mergeCell ref="C30:D30"/>
    <mergeCell ref="H2:I2"/>
    <mergeCell ref="I4:I7"/>
    <mergeCell ref="I8:I11"/>
    <mergeCell ref="I12:I15"/>
    <mergeCell ref="I16:I19"/>
    <mergeCell ref="I20:I23"/>
    <mergeCell ref="B4:B7"/>
    <mergeCell ref="B8:B11"/>
    <mergeCell ref="B12:B15"/>
    <mergeCell ref="B16:B19"/>
    <mergeCell ref="B20:B23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Form Responses 1</vt:lpstr>
      <vt:lpstr>Data Responden </vt:lpstr>
      <vt:lpstr>TABULASI DATA</vt:lpstr>
      <vt:lpstr>HASIL ANALISIS GAP</vt:lpstr>
      <vt:lpstr>Matriks IFAS</vt:lpstr>
      <vt:lpstr>Kusioner</vt:lpstr>
      <vt:lpstr>SPSS</vt:lpstr>
      <vt:lpstr>kesimpulan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reza dwi</cp:lastModifiedBy>
  <cp:revision>0</cp:revision>
  <dcterms:created xsi:type="dcterms:W3CDTF">2026-07-28T01:32:21Z</dcterms:created>
  <dcterms:modified xsi:type="dcterms:W3CDTF">2026-08-14T06:42:26Z</dcterms:modified>
  <dc:language>en-US</dc:language>
</cp:coreProperties>
</file>